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 tabRatio="873" activeTab="13"/>
  </bookViews>
  <sheets>
    <sheet name="ง.บท. อุตรดิตถ์" sheetId="1" r:id="rId1"/>
    <sheet name="1" sheetId="4" r:id="rId2"/>
    <sheet name="1.1" sheetId="5" r:id="rId3"/>
    <sheet name="2" sheetId="14" r:id="rId4"/>
    <sheet name="2.2" sheetId="6" r:id="rId5"/>
    <sheet name="3" sheetId="15" r:id="rId6"/>
    <sheet name="3.3" sheetId="7" r:id="rId7"/>
    <sheet name="4" sheetId="16" r:id="rId8"/>
    <sheet name="4.4" sheetId="8" r:id="rId9"/>
    <sheet name="5" sheetId="17" r:id="rId10"/>
    <sheet name="5.5" sheetId="10" r:id="rId11"/>
    <sheet name="6" sheetId="18" r:id="rId12"/>
    <sheet name="6.6" sheetId="11" r:id="rId13"/>
    <sheet name="สรุป" sheetId="12" r:id="rId14"/>
    <sheet name="Sheet2" sheetId="2" r:id="rId15"/>
    <sheet name="Sheet3" sheetId="3" r:id="rId16"/>
  </sheets>
  <definedNames>
    <definedName name="_xlnm.Print_Titles" localSheetId="3">'2'!$1:$15</definedName>
    <definedName name="_xlnm.Print_Titles" localSheetId="4">'2.2'!$1:$12</definedName>
    <definedName name="_xlnm.Print_Titles" localSheetId="5">'3'!$1:$15</definedName>
    <definedName name="_xlnm.Print_Titles" localSheetId="6">'3.3'!$1:$12</definedName>
    <definedName name="_xlnm.Print_Titles" localSheetId="7">'4'!$1:$15</definedName>
    <definedName name="_xlnm.Print_Titles" localSheetId="8">'4.4'!$1:$12</definedName>
    <definedName name="_xlnm.Print_Titles" localSheetId="9">'5'!$1:$15</definedName>
    <definedName name="_xlnm.Print_Titles" localSheetId="10">'5.5'!$1:$12</definedName>
    <definedName name="_xlnm.Print_Titles" localSheetId="11">'6'!$1:$15</definedName>
    <definedName name="_xlnm.Print_Titles" localSheetId="12">'6.6'!$1:$12</definedName>
    <definedName name="_xlnm.Print_Titles" localSheetId="13">สรุป!$1:$10</definedName>
  </definedNames>
  <calcPr calcId="125725"/>
</workbook>
</file>

<file path=xl/calcChain.xml><?xml version="1.0" encoding="utf-8"?>
<calcChain xmlns="http://schemas.openxmlformats.org/spreadsheetml/2006/main">
  <c r="B22" i="12"/>
  <c r="H30" i="11"/>
  <c r="H25"/>
  <c r="H23"/>
  <c r="H19"/>
  <c r="G25"/>
  <c r="F25"/>
  <c r="G19"/>
  <c r="F19"/>
  <c r="H14"/>
  <c r="H13"/>
  <c r="G17" i="10"/>
  <c r="F17"/>
  <c r="E17" s="1"/>
  <c r="G30"/>
  <c r="F30" s="1"/>
  <c r="E30" s="1"/>
  <c r="H40"/>
  <c r="H38"/>
  <c r="H33"/>
  <c r="H25"/>
  <c r="H20"/>
  <c r="H14"/>
  <c r="H22" i="8"/>
  <c r="H17"/>
  <c r="H15"/>
  <c r="H13"/>
  <c r="H43" i="6"/>
  <c r="G43"/>
  <c r="G52"/>
  <c r="H52"/>
  <c r="F43"/>
  <c r="H38" i="5" l="1"/>
  <c r="H16"/>
  <c r="H18"/>
  <c r="H20"/>
  <c r="H21"/>
  <c r="H22"/>
  <c r="H26"/>
  <c r="H28"/>
  <c r="H29"/>
  <c r="H31"/>
  <c r="H33"/>
  <c r="H37"/>
  <c r="H14"/>
  <c r="F15" i="8"/>
  <c r="F34" i="7"/>
  <c r="G34" s="1"/>
  <c r="H34" s="1"/>
  <c r="F24"/>
  <c r="G24" s="1"/>
  <c r="H24" s="1"/>
  <c r="F63" i="6"/>
  <c r="G63" s="1"/>
  <c r="H63" s="1"/>
  <c r="F54"/>
  <c r="G54" s="1"/>
  <c r="H54" s="1"/>
  <c r="F49"/>
  <c r="G49" s="1"/>
  <c r="H49" s="1"/>
  <c r="F46"/>
  <c r="G46" s="1"/>
  <c r="H46" s="1"/>
  <c r="F40"/>
  <c r="F16"/>
  <c r="F37" i="5"/>
  <c r="G37" s="1"/>
  <c r="F33"/>
  <c r="G33" s="1"/>
  <c r="F26"/>
  <c r="F14" i="7"/>
  <c r="G14" s="1"/>
  <c r="H14" s="1"/>
  <c r="F14" i="5"/>
  <c r="G14" s="1"/>
  <c r="F16"/>
  <c r="G16" s="1"/>
  <c r="F21"/>
  <c r="G21" s="1"/>
  <c r="F22"/>
  <c r="G22" s="1"/>
  <c r="G26"/>
  <c r="F28"/>
  <c r="G28" s="1"/>
  <c r="F29"/>
  <c r="G29"/>
  <c r="F22" i="6"/>
  <c r="G22" s="1"/>
  <c r="H22" s="1"/>
  <c r="F26"/>
  <c r="G26" s="1"/>
  <c r="H26" s="1"/>
  <c r="F35"/>
  <c r="G35" s="1"/>
  <c r="H35" s="1"/>
  <c r="F32"/>
  <c r="G32" s="1"/>
  <c r="H32" s="1"/>
  <c r="F29"/>
  <c r="G29" s="1"/>
  <c r="H29" s="1"/>
  <c r="F18" i="5"/>
  <c r="G18" s="1"/>
  <c r="F20"/>
  <c r="G20" s="1"/>
  <c r="E30" i="11"/>
  <c r="G23"/>
  <c r="F23"/>
  <c r="F14"/>
  <c r="G14" s="1"/>
  <c r="E40" i="10"/>
  <c r="E22" i="8"/>
  <c r="G15"/>
  <c r="E42" i="7"/>
  <c r="E71" i="6"/>
  <c r="F14"/>
  <c r="G14" s="1"/>
  <c r="H14" s="1"/>
  <c r="F23"/>
  <c r="G23" s="1"/>
  <c r="H23" s="1"/>
  <c r="F24"/>
  <c r="G24" s="1"/>
  <c r="H24" s="1"/>
  <c r="F37"/>
  <c r="G37" s="1"/>
  <c r="H37" s="1"/>
  <c r="F42"/>
  <c r="G42" s="1"/>
  <c r="H42" s="1"/>
  <c r="F52"/>
  <c r="F56"/>
  <c r="G56" s="1"/>
  <c r="H56" s="1"/>
  <c r="F58"/>
  <c r="G58" s="1"/>
  <c r="H58" s="1"/>
  <c r="F60"/>
  <c r="G60" s="1"/>
  <c r="H60" s="1"/>
  <c r="F66"/>
  <c r="G66" s="1"/>
  <c r="H66" s="1"/>
  <c r="F68"/>
  <c r="G16"/>
  <c r="H16" s="1"/>
  <c r="G40"/>
  <c r="H40" s="1"/>
  <c r="G68"/>
  <c r="H68" s="1"/>
  <c r="F13" i="11"/>
  <c r="F38" i="10"/>
  <c r="G38" s="1"/>
  <c r="F33"/>
  <c r="G33" s="1"/>
  <c r="F25"/>
  <c r="G25" s="1"/>
  <c r="F20"/>
  <c r="G20" s="1"/>
  <c r="F14"/>
  <c r="F17" i="8"/>
  <c r="G17" s="1"/>
  <c r="F13"/>
  <c r="F39" i="7"/>
  <c r="G39" s="1"/>
  <c r="H39" s="1"/>
  <c r="F38"/>
  <c r="G38" s="1"/>
  <c r="H38" s="1"/>
  <c r="F16"/>
  <c r="G16" s="1"/>
  <c r="H16" s="1"/>
  <c r="F15"/>
  <c r="G15" s="1"/>
  <c r="H15" s="1"/>
  <c r="E38" i="5"/>
  <c r="F36"/>
  <c r="F31"/>
  <c r="G31" s="1"/>
  <c r="H42" i="7" l="1"/>
  <c r="F30" i="11"/>
  <c r="B17" i="12" s="1"/>
  <c r="F22" i="8"/>
  <c r="B14" i="12" s="1"/>
  <c r="F40" i="10"/>
  <c r="B15" i="12" s="1"/>
  <c r="G71" i="6"/>
  <c r="C12" i="12" s="1"/>
  <c r="D12" s="1"/>
  <c r="F71" i="6"/>
  <c r="B12" i="12" s="1"/>
  <c r="G38" i="5"/>
  <c r="C11" i="12" s="1"/>
  <c r="D11" s="1"/>
  <c r="G42" i="7"/>
  <c r="F38" i="5"/>
  <c r="B11" i="12" s="1"/>
  <c r="F42" i="7"/>
  <c r="B13" i="12" s="1"/>
  <c r="G13" i="8"/>
  <c r="G22" s="1"/>
  <c r="G14" i="10"/>
  <c r="G40" s="1"/>
  <c r="C15" i="12" s="1"/>
  <c r="D15" s="1"/>
  <c r="G13" i="11"/>
  <c r="G30" s="1"/>
  <c r="C17" i="12" s="1"/>
  <c r="D17" s="1"/>
  <c r="C13" l="1"/>
  <c r="C14"/>
  <c r="D14" s="1"/>
  <c r="C22" l="1"/>
  <c r="D13"/>
  <c r="D22" s="1"/>
</calcChain>
</file>

<file path=xl/sharedStrings.xml><?xml version="1.0" encoding="utf-8"?>
<sst xmlns="http://schemas.openxmlformats.org/spreadsheetml/2006/main" count="649" uniqueCount="325">
  <si>
    <t>แบบฟอร์มที่ 1 การศึกษาการทำงาน (Work Study)</t>
  </si>
  <si>
    <t>การวิเคราะห์กระบวนงานเพื่อการกำหนดอัตรากำลัง (การระบุทุกกระบวนงาน)</t>
  </si>
  <si>
    <t>หน้าที่งาน (Job)</t>
  </si>
  <si>
    <t>มีหน้าที่รับผิดชอบดำเนินการด้านธุรการ สารบรรณ พิมพฺ รับ-ส่งหนังสือหน่วยงาน  งานด้านบริหารบุคคล  เงินเดือน</t>
  </si>
  <si>
    <t>แต่งตั้งโยกย้าย  อัตรากำลัง  การจัดทำนิติกรรมสัญญาต่างๆ  ทะเบียนประวัติผู้ปฏิบัติงาน  การขอรับพระราชทาน</t>
  </si>
  <si>
    <t>เครื่องราชอิสริยาภรณ์  ทรัพย์สิน  อาคารสถานที่  บ้านพักและบริเวณสำนักงาน  ยานพาหนะ  พัสดุ  จัดซื้อจัดจ้าง</t>
  </si>
  <si>
    <t>จัดทำบัญชีทรัพย์สิน  การซ่อมแซมพัสดุทรัพย์สอนและยานพาหนะ  งานด้านระเบียบ  หลักเกณฑ์  จัดเก็บรักษา</t>
  </si>
  <si>
    <t>เอการที่เกี่ยวข้องกับหน่วยงาน</t>
  </si>
  <si>
    <t>งาน (Task)</t>
  </si>
  <si>
    <t>1. งานด้านสารบรรณ</t>
  </si>
  <si>
    <t>2. งานด้านบริหารงานบุคคล</t>
  </si>
  <si>
    <t>3. งานด้านพัสดุ จัดซื้อจัดจ้าง</t>
  </si>
  <si>
    <t>4. งานด้านทรัพย์สิน</t>
  </si>
  <si>
    <t>5. ควบคุม ดูแล อำนวยความสะดวก ความสะอาดของสำนัก</t>
  </si>
  <si>
    <t>และบ้านพักอาศัย  และรักษาความปลอดภัย</t>
  </si>
  <si>
    <t>6. บริหารงานด้านยานพาหนะ</t>
  </si>
  <si>
    <t>งานบริหารทั่วไป  องค์การอุตสาหกรรมป่าไม้เขตอุตรดิตถ์</t>
  </si>
  <si>
    <t>สำนัก องค์การอุตสาหกรรมป่าไม้เขตภาคเหนือล่าง   องค์การอุตสาหกรรมป่าไม้</t>
  </si>
  <si>
    <t>แบบฟอร์มที่ 2 การศึกษาการทำงาน (Work Study)</t>
  </si>
  <si>
    <t>การวิเคราะห์กระบวนงานเพื่อการกำหนดอัตรากำลัง (การระบุกระบวนการทำงาน/กิจกรรม)</t>
  </si>
  <si>
    <t>ผลลัพธ์ (Outcome)</t>
  </si>
  <si>
    <t>ทำให้การดำเนินงานด้านบริหารทั่วไปและด้านเอกสารของสำนักดำเนินงานไปด้วยความเรียบร้อย</t>
  </si>
  <si>
    <t>กระบวนการทำงานหรือกิจกรรม (Process/Activity)</t>
  </si>
  <si>
    <t>1.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</si>
  <si>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 เสนอ ผจก. เพื่อสั่งการ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</si>
  <si>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</si>
  <si>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</si>
  <si>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</si>
  <si>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</si>
  <si>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</si>
  <si>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</si>
  <si>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</si>
  <si>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 xml:space="preserve"> - รวบรวมข้อมูลเพื่อจัดทำรายงานตามแบบฟอร์ม หรือทำบันทึกเสนอ ผจก.</t>
  </si>
  <si>
    <t xml:space="preserve"> - จัดทำบันทึกนำส่งหน่วยงาน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</si>
  <si>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</si>
  <si>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</si>
  <si>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7. งานด้านธุรกรรม</t>
  </si>
  <si>
    <t xml:space="preserve"> - การชำระค่าใช้จ่ายต่างๆ ของ ออป.เขต</t>
  </si>
  <si>
    <t xml:space="preserve"> - จัดทำนิติกรรมสัญญาอื่นๆ</t>
  </si>
  <si>
    <t>แบบฟอร์มที่ 3 การวิเคราะห์ภาระงานเพื่อกำหนดความต้องการอัตรากำลัง</t>
  </si>
  <si>
    <t>ชื่อกระบวนงาน 1. งานด้านสารบรรณ</t>
  </si>
  <si>
    <t>ลำดับ</t>
  </si>
  <si>
    <t>งาน/กิจกรรม</t>
  </si>
  <si>
    <t>ชื่อหน่วยนับ</t>
  </si>
  <si>
    <t>(ครั้ง/อัน/</t>
  </si>
  <si>
    <t>ฉบับ ฯลฯ)</t>
  </si>
  <si>
    <t>เวลามาตรฐานหรือ</t>
  </si>
  <si>
    <t>เวลาที่ใช้ในการ</t>
  </si>
  <si>
    <t>ปฏิบัติงานต่อ</t>
  </si>
  <si>
    <t>หน่วยนับ</t>
  </si>
  <si>
    <t>ปริมาณงาน</t>
  </si>
  <si>
    <t>ต่อปี</t>
  </si>
  <si>
    <t>ปฏิบัติงานทั้งหมด</t>
  </si>
  <si>
    <t>(1x2)</t>
  </si>
  <si>
    <t>จำนวน</t>
  </si>
  <si>
    <t>อัตรากำลัง</t>
  </si>
  <si>
    <t>ที่ต้องการ</t>
  </si>
  <si>
    <t>ประเภทและ</t>
  </si>
  <si>
    <t>จำนวนบุคคลากร</t>
  </si>
  <si>
    <t>พ</t>
  </si>
  <si>
    <t>พปก.</t>
  </si>
  <si>
    <t>จ้าง</t>
  </si>
  <si>
    <t>เหมา</t>
  </si>
  <si>
    <t>(3/89700)</t>
  </si>
  <si>
    <t>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</si>
  <si>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</si>
  <si>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>เสนอ ผจก.เพื่อสั่ง</t>
  </si>
  <si>
    <t>การส่งหนังสือ</t>
  </si>
  <si>
    <t>เรื่อง</t>
  </si>
  <si>
    <t>3 นาที/เรื่อง</t>
  </si>
  <si>
    <t xml:space="preserve"> - ตรวจสอบความถูกต้องและความครบถ้วนของหนังสือ</t>
  </si>
  <si>
    <t>และเอกสารแนบ</t>
  </si>
  <si>
    <t>5 นาที/เรื่อง</t>
  </si>
  <si>
    <t>ครั้ง</t>
  </si>
  <si>
    <t>10 นาที/เรื่อง</t>
  </si>
  <si>
    <t>เวียนหนังสือและจัดเก็บเอกสารเข้าแฟ้ม</t>
  </si>
  <si>
    <t>5 นาที/ครั้ง</t>
  </si>
  <si>
    <t>การสรุปรวบรวมรายงานต่างๆ และทำ</t>
  </si>
  <si>
    <t>บันทึกโต้ตอบหน่วยงานที่ขอข้อมูล/</t>
  </si>
  <si>
    <t>รายงาน ให้ทันตามกำหนดเวลา</t>
  </si>
  <si>
    <t xml:space="preserve"> - รวบรวมข้อมูลเพื่อจัดทำรายงานตาม</t>
  </si>
  <si>
    <t>3 ชม./ครั้ง</t>
  </si>
  <si>
    <t>แบบฟอร์ม หรือทำบันทึกและเสนอ ผจก.</t>
  </si>
  <si>
    <t>20 นาที/ครั้ว</t>
  </si>
  <si>
    <t>ค้นหาเอกสาร ติดตามเรื่องที่เสนอไปแล้ว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</si>
  <si>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</si>
  <si>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</si>
  <si>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</si>
  <si>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</si>
  <si>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</si>
  <si>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</si>
  <si>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3 ชม/ครั้ง</t>
  </si>
  <si>
    <t>งานด้านธุรกรรม</t>
  </si>
  <si>
    <t>1 ชม./ครั้ง</t>
  </si>
  <si>
    <t>รวม</t>
  </si>
  <si>
    <t>ชื่อกระบวนงาน 2. งานด้านบริหารบุคคล</t>
  </si>
  <si>
    <t>การมาปฏิบัติงานของผู้ปฏิบัติงาน</t>
  </si>
  <si>
    <t xml:space="preserve"> - ตรวจสอบการมาปฏิบัติงานของผู้ปฏิบัติงาน</t>
  </si>
  <si>
    <t>ในสังกัด ในสมุดลงนามมาปฏิบัติงาน เสนอ ผจก.</t>
  </si>
  <si>
    <t xml:space="preserve"> - ตรวจสอบบันทึกการลาทุกประเภท และจัดทำ</t>
  </si>
  <si>
    <t>ทะเบียนสรุปวันลาทุกประเภทประกอบการเสนอ</t>
  </si>
  <si>
    <t>ความดีความชอบในแต่ละปี</t>
  </si>
  <si>
    <t>10 นาที/ครั้ง</t>
  </si>
  <si>
    <t>1 ชม/ครั้ง</t>
  </si>
  <si>
    <t>จัดทำหนังสือรับรอง รับมอมบส่งมอบงาน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</si>
  <si>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</si>
  <si>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</si>
  <si>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จัดทำหนังสือรับรองต่างๆ ให้แก่ผู้ปฏิบัติงาน</t>
  </si>
  <si>
    <t>30 นาที/ครั้ง</t>
  </si>
  <si>
    <t xml:space="preserve"> - จัดทำบันทึกการรับมอบ-ส่งมอบงาน</t>
  </si>
  <si>
    <t>90 นาที/ครั้ง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</si>
  <si>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</si>
  <si>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</si>
  <si>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</si>
  <si>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ของผู้ปฏิบัติงานและบุคคลในครอบครัว</t>
  </si>
  <si>
    <t>การแต่งตั้ง โยกย้าย เลื่อนระดับ ช่วยปฏิบัติงาน</t>
  </si>
  <si>
    <t xml:space="preserve"> - ตรวจสอบและพิจารณาเอกสารเสนอขอแต่งตั้ง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</si>
  <si>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</si>
  <si>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</si>
  <si>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จัดทำคำสั่ง/บันทึก แต่งตั้ง โยกย้าย เลื่อนระดับ</t>
  </si>
  <si>
    <t>ช่วยปฏิบัติงาน ของผู้ปฏิบัติงาน พร้อม</t>
  </si>
  <si>
    <t>เอกสารประกอบ ในการเสนอ ผู้มีอำนาจลงนาม</t>
  </si>
  <si>
    <t xml:space="preserve"> - จัดทำบันทึกเวียนแจ้งหน่วยงานที่เกี่ยวข้อง</t>
  </si>
  <si>
    <t>ทราบและดำเนินการ</t>
  </si>
  <si>
    <t xml:space="preserve"> - ลงบันทึกประวัติในแฟ้มประวัติ คอมพิวเตอร์</t>
  </si>
  <si>
    <t>และควบคุมกรอบอัตรากำลัง</t>
  </si>
  <si>
    <t>คน</t>
  </si>
  <si>
    <t>5 นาที/คน</t>
  </si>
  <si>
    <t>การเสนอขอพระราชทานเครื่องราชอิสริยาภรณ์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</si>
  <si>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</si>
  <si>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</si>
  <si>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>2 ชม/ครั้ง</t>
  </si>
  <si>
    <t xml:space="preserve"> - จัดทำบันทึกและเอกสารประกอบเสนอ ผจก.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</si>
  <si>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</si>
  <si>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</si>
  <si>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>เสนอขออนุมัติต่อสัญญาจ้างผู้ปฏิบัติงาน</t>
  </si>
  <si>
    <t xml:space="preserve"> - ตรวจสอบและจัดทำบันทึกเสนอขออนุมัติต่อสัญญาจ้าง</t>
  </si>
  <si>
    <t>และจัดทำบันทึกแจ้งผู้เกี่ยวข้องเพื่อทราบและดำเนินการ</t>
  </si>
  <si>
    <t>การพิจารณาความดีความชอบ</t>
  </si>
  <si>
    <t xml:space="preserve"> - รวบรวม ตรวจสอบ พิจารณาเสนอ JD และแบบ</t>
  </si>
  <si>
    <t>ประเมินของทุกงาน เสนอ ออป.ภาค</t>
  </si>
  <si>
    <t>การฝึกอบรมของผู้ปฏิบัติงาน</t>
  </si>
  <si>
    <t xml:space="preserve"> - ดำเนินการจัดฝึกอบรมของสำนัก</t>
  </si>
  <si>
    <t xml:space="preserve"> (กรณี ออป.เขต เป็นผู้จัดฝึกอบรม)</t>
  </si>
  <si>
    <t xml:space="preserve"> - ดำเนินการส่งรายชื่อผู้เข้าร่วมการฝึกอบรม</t>
  </si>
  <si>
    <t xml:space="preserve"> (กรณี ออป.เป็นผู้จัดฝึกอบรม)</t>
  </si>
  <si>
    <t>1-2 วัน/ครั้ง</t>
  </si>
  <si>
    <t xml:space="preserve"> - ตรวจสอบเอกสารและรวบรวมรายงานผลการ</t>
  </si>
  <si>
    <t>ฝึกอบรมของผู้ปฏิบัติงานใน ออป.เขต เสนอ ออป.ภาค</t>
  </si>
  <si>
    <t>30 นาที/คน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</si>
  <si>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</si>
  <si>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</si>
  <si>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 และจัดทำบัตรประจำตัวผู้ปฏิบัติงาน</t>
  </si>
  <si>
    <t>เสนอผู้มีอำนาจลงนาม</t>
  </si>
  <si>
    <t>10 นาที/คน</t>
  </si>
  <si>
    <t>รายงานผู้ปฏิบัติงานที่จะเกษียณอายุในปีต่างๆ</t>
  </si>
  <si>
    <t xml:space="preserve"> - ตรวจสอบรายชื่อและจัดทำที่อยู่ผู้เกษียณอายุปีต่างๆ</t>
  </si>
  <si>
    <t>และจัดทำบันทึกเสนอ ออป.ภาค</t>
  </si>
  <si>
    <t>จัดทำกำหนดหน้าที่และภาระกรรมประจำปี</t>
  </si>
  <si>
    <t xml:space="preserve"> - ตรวจสอบ และจัดทำภาระกรรมของ ออป.เขต</t>
  </si>
  <si>
    <t>เสนอ ออป.ภาค เพื่ออกคำสั่ง</t>
  </si>
  <si>
    <t xml:space="preserve"> - สำเนาคำสั่งกำหนดหน้าที่/ภาระกรรมให้</t>
  </si>
  <si>
    <t>ผู้เกี่ยวข้องทราบ</t>
  </si>
  <si>
    <t>20 นาที/ครั้ง</t>
  </si>
  <si>
    <t>ชื่อกระบวนงาน 4. งานพัสดุ จัดซื้อจัดจ้าง</t>
  </si>
  <si>
    <t>กรณีจัดซื้อจัดจ้างโดยวิธีตกลงราคา</t>
  </si>
  <si>
    <t xml:space="preserve"> - ตรวจสอบเอกสาร และจัดทำบันทึกขออนุมัติ</t>
  </si>
  <si>
    <t xml:space="preserve"> - จัดทำเอกสารจัดซื้อกรณีอยู่ในอำนาจ ออป.เขต</t>
  </si>
  <si>
    <t xml:space="preserve"> - ตรวจรับ จัดทำบัญชี ส่งเอกสารเบิกจ่าย</t>
  </si>
  <si>
    <t>กรณีจัดซื้อจัดจ้างโดยวิธีสอบราคา</t>
  </si>
  <si>
    <t xml:space="preserve"> - จัดทำเอกสารขออนุมัติจัดซื้อจัดจ้าง</t>
  </si>
  <si>
    <t xml:space="preserve"> -แต่งตั้งกรรมการกำหนดราคาขั้นต่ำ</t>
  </si>
  <si>
    <t>กรรมการรับซอง กรรมการเปิดซองสอบ</t>
  </si>
  <si>
    <t>ราคา และกรรมการตรวจรับ</t>
  </si>
  <si>
    <t xml:space="preserve"> - จัดทำประกาศเผยแพร่เอกสารสอบ</t>
  </si>
  <si>
    <t>ราคาจัดส่งให้หน่วยงานที่เกี่ยวข้อง</t>
  </si>
  <si>
    <t xml:space="preserve"> - ลงระบบ e-GP</t>
  </si>
  <si>
    <t>5 วัน/ครั้ง</t>
  </si>
  <si>
    <t xml:space="preserve"> - รายงานผลการสอบราคาเสนอ</t>
  </si>
  <si>
    <t>ออป.ภาค และสำเนาแจ้งผู้เกี่ยวข้อง</t>
  </si>
  <si>
    <t xml:space="preserve"> - จัดทำสัญญาจัดซื้อจัดจ้าง</t>
  </si>
  <si>
    <t xml:space="preserve"> - จัดทำบัญชีรายการที่จัดซื้อจัดจ้าง</t>
  </si>
  <si>
    <t>เอกสารเบิกจ่าย</t>
  </si>
  <si>
    <t xml:space="preserve"> - การตรวจรับผลงาน</t>
  </si>
  <si>
    <t>ออป.ภาค</t>
  </si>
  <si>
    <t xml:space="preserve"> - ดำเนินการจัดซื้อจัดจ้าง</t>
  </si>
  <si>
    <t xml:space="preserve"> - รายงานผลการจัดซื้อจัดจ้าง เสนอ ออป.ภาค</t>
  </si>
  <si>
    <t>เพื่อดำเนินการเบิกจ่าย</t>
  </si>
  <si>
    <t>การเบิกจ่ายพัสดุ</t>
  </si>
  <si>
    <t xml:space="preserve"> - ตรวจสอบพัสดุที่ขอเบิก และนำจ่าย</t>
  </si>
  <si>
    <t>ให้แก่ผู้ขอเบิก</t>
  </si>
  <si>
    <t>แต่งตั้งกรรมการสำรวจทรัพย์สิน</t>
  </si>
  <si>
    <t>ประจำปี เสนอ ผจก.</t>
  </si>
  <si>
    <t>ดำเนินการสำรวจทรัพย์และ</t>
  </si>
  <si>
    <t>กำหนดรหัสทรัพย์สิน</t>
  </si>
  <si>
    <t>10 วัน/ครั้ง</t>
  </si>
  <si>
    <t>จัดทำบันทึกเสนอ ผจก.เพื่ออนุมัติ</t>
  </si>
  <si>
    <t>และส่งให้งานบัญชีการเงินดำเนินการ</t>
  </si>
  <si>
    <t>ชื่อกระบวนงาน 5. ควบคุม ดูแล อำนวยความสะดวก ความสะอาดของสำนักงานและบ้านพักอาศัย และรักษาความปลอดภัย</t>
  </si>
  <si>
    <t>การอำนวยความสะดวกภายในสำนัก</t>
  </si>
  <si>
    <t xml:space="preserve"> - ควบคุมดูแลการอำนวยความสะดวก</t>
  </si>
  <si>
    <t>ภายในสำนักงาน</t>
  </si>
  <si>
    <t>วัน</t>
  </si>
  <si>
    <t>20 นาที/วัน</t>
  </si>
  <si>
    <t xml:space="preserve"> - ส่งเอกสาร</t>
  </si>
  <si>
    <t xml:space="preserve"> - ถ่ายเอกสาร</t>
  </si>
  <si>
    <t xml:space="preserve"> - บริการด้านอาหารว่าง ฯลฯ</t>
  </si>
  <si>
    <t>ฯลฯ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</si>
  <si>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</si>
  <si>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</si>
  <si>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</t>
  </si>
  <si>
    <t>การดูแลความสะอาดบริเวณสำนักงาน</t>
  </si>
  <si>
    <t>และบริเวณโดยรอบ และบ้านพักสวัสดิการ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</si>
  <si>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</si>
  <si>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</si>
  <si>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</si>
  <si>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</si>
  <si>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</si>
  <si>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</si>
  <si>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</si>
  <si>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</si>
  <si>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</si>
  <si>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</si>
  <si>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 xml:space="preserve"> - ทำหน้าที่ดูแลรักษาความปลอดภัย</t>
  </si>
  <si>
    <t>ดูแลการใช้สาธารณูปโภค</t>
  </si>
  <si>
    <t>ควบคุม กำกับ ดูแลพนักงานขับรถยนต์</t>
  </si>
  <si>
    <t>ตรวจสอบการขออนุมัติซ่อมแซมรถยนต์</t>
  </si>
  <si>
    <t>การตรวจสอบอัตราการสิ้นเปลือง</t>
  </si>
  <si>
    <t>ยานพาหนะ</t>
  </si>
  <si>
    <t xml:space="preserve"> - ตั้งกรรมการตรวจสอบอัตรา</t>
  </si>
  <si>
    <t>การสิ้นเปลืองยานพาหนะ</t>
  </si>
  <si>
    <t xml:space="preserve"> - นำรถยนต์ทดสอบและจัดทำ</t>
  </si>
  <si>
    <t>รายการอัตราเฉลี่ยการใช้เชื้อเพลิง</t>
  </si>
  <si>
    <t>ประจำปี</t>
  </si>
  <si>
    <t xml:space="preserve"> - รายงานการทดสอบ</t>
  </si>
  <si>
    <t xml:space="preserve"> - ตรวจสอบความถูกต้องในการทำ</t>
  </si>
  <si>
    <t>รายงานการเบิก-จ่ายเชื้อเพลงิประจำปี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</si>
  <si>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</si>
  <si>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</si>
  <si>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</si>
  <si>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</si>
  <si>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การรายงานที่วิเคราะห์ (Task)</t>
  </si>
  <si>
    <t>พปก</t>
  </si>
  <si>
    <t>จ้างเหมา</t>
  </si>
  <si>
    <t>แบบฟอร์มที่  4  วิเคราะห์ความต้องการกำลังคน (แบบสรุปความต้องการกำลังคนขั้นต้น)</t>
  </si>
  <si>
    <t>และบ้านพักอาศัย และรักษาความปลอดภัย</t>
  </si>
  <si>
    <t>จำนวนอัตรา (คน)</t>
  </si>
  <si>
    <t>ปรับเป็นจำนวนเต็ม (คน)</t>
  </si>
  <si>
    <t>เวลาการทำงานของราชการมาตรฐานปีละ 230 วัน</t>
  </si>
  <si>
    <t>วันละ 6.5 ชม.</t>
  </si>
  <si>
    <t>วันละ 390 นาที</t>
  </si>
  <si>
    <t>230*390=89700 นาที</t>
  </si>
  <si>
    <t>บริหารงานด้านบุคคลของสำนักให้เป็นไปด้วยความเรียบร้อย</t>
  </si>
  <si>
    <t>1. การมาปฏิบัติงานของผู้ปฏิบัติงาน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</si>
  <si>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 ผจก.</t>
  </si>
  <si>
    <t xml:space="preserve"> - ตรวจสอบบันทึกการลาทุกประเภท และจัดทำทะเบียนวันลาทุกประเภท</t>
  </si>
  <si>
    <t>ประกอบการเสนอความดีความชอบในแต่ละปี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</si>
  <si>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</si>
  <si>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</si>
  <si>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จัดทำหนังสือส่งตัวเข้ารับการรักษาพยาบาลของผู้ปฏิบัติงานและบุคคลในครอบครัว</t>
  </si>
  <si>
    <t>3. การแต่งตั้ง  โยกย้าย  เลื่อนระดับ ช่วยปฏิบัติงาน</t>
  </si>
  <si>
    <t xml:space="preserve">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</si>
  <si>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 xml:space="preserve"> - จัดทำคำสั่ง/บันทึก แต่งตั้ง โยกย้าย เลื่อนระดับ ช่วยปฏิบัติงาน พร้อมเอกสารประกอบในการเสนอ</t>
  </si>
  <si>
    <t xml:space="preserve"> - จัดทำบันทึกเวียนแจ้งหน่วยงานที่เกี่ยวข้องทราบดำเนินการ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</si>
  <si>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</si>
  <si>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</si>
  <si>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</si>
  <si>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จัดทำบันทึกและเอกสารประกอบเสนอ ออป.ภาค เพื่อพิจารณา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</si>
  <si>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</si>
  <si>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5. เสนอขออนุมัติต่สัญญาจ้างผู้ปฏิบัติงาน</t>
  </si>
  <si>
    <t xml:space="preserve"> - ตรวจสอบและจัดทำบันทึกเสนอขออนุมัติสัญญาจ้าง และจัดทำบันทึกแจ้งผู้เกี่ยวข้องเพื่อทราบและดำเนินการ</t>
  </si>
  <si>
    <t xml:space="preserve"> - รวบรวม ตรวจสอบ พิจารณาเสนอ JD และแบบประเมินของทุกงาน เสนอ ออป.ภาค</t>
  </si>
  <si>
    <t>6. การพิจารณาความดีความชอบ</t>
  </si>
  <si>
    <t>7. การฝึกอบรมของผู้ปฏิบัติงาน</t>
  </si>
  <si>
    <t xml:space="preserve"> - ดำเนินการจัดฝึกอบรมของสำนัก (กรณี ออป.เขต เป็นผู้จัดฝึกอบรม)</t>
  </si>
  <si>
    <t xml:space="preserve"> - ดำเนินการส่งรายชื่อผู้เข้าร่วมการฝึกอบรม (กรณี ออป. 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</si>
  <si>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 ออป.เขต เสนอ ออป.ภาค</t>
  </si>
  <si>
    <t>8. การจัดทำบัตรประจำตัวผู้ปฏิบัติงาน</t>
  </si>
  <si>
    <t xml:space="preserve"> - ตรวจสอบ และจัดทำบัตรประจำตัวผ๔ปฏิบัติงาน เสนอผู้มีอำนาจลงนาม</t>
  </si>
  <si>
    <t>9. รายงานผู้ปฏิบัติงานที่จะเกษียณอายุในปีต่างๆ</t>
  </si>
  <si>
    <t xml:space="preserve"> - ตรวจสอบรายชื่อและจัดทำที่อยู่ผู้เกษียณอายุปีต่างๆ และจัดทำบันทึกเสนอ ออป.ภาค</t>
  </si>
  <si>
    <t>10. จัดทำกำหนดหน้าที่และภาระกรรมประจำปี</t>
  </si>
  <si>
    <t xml:space="preserve"> - ตรวจสอบ และจัดทำภาระกรรมของ ออป.เขต เสนอ ออป.ภาคเพื่ออกคำสั่ง</t>
  </si>
  <si>
    <t xml:space="preserve"> - สำเนาคำสั่งกำหนดหน้าที่/ภาระกรรมให้ผู้เกี่ยวข้องทราบ</t>
  </si>
  <si>
    <t>1. กรณีจัดซื้อจัดจ้างโดยวิธีตกลงราคา</t>
  </si>
  <si>
    <t>2. กรณีจัดซื้อจัดจ้างโดยวิธีสอบราคา</t>
  </si>
  <si>
    <t xml:space="preserve"> - แต่งตั้งคณะกรรมการกำหนดราคาขั้นต่ำ กรรมการรับซอง  กรรมการเปิดซองสอบราคา และกรรมการตรวจรับ</t>
  </si>
  <si>
    <t xml:space="preserve"> - จัดทำประกาศเผยแพร่เอกสารสอบราคาจัดส่งให้หน่วยงานที่เกี่ยวข้อง</t>
  </si>
  <si>
    <t xml:space="preserve"> - รายงานผลการสอบราคาเสนอ ออป.ภาค และสำเนาแจ้งผู้เกี่ยวข้อง</t>
  </si>
  <si>
    <t xml:space="preserve"> - จัดทำบัญชีรายการที่จัดซื้อจัดจ้างส่งเอกสารเบิกจ่าย</t>
  </si>
  <si>
    <t xml:space="preserve"> - ยุติสัญญาจ้าง</t>
  </si>
  <si>
    <t>3. กรณีจัดซื้อจัดจ้างเกินอำนาจ ผจก.ออป.เขต</t>
  </si>
  <si>
    <t xml:space="preserve"> - ตรวจสอบเอกสาร และจัดทำบันทึกขออนุมัติ ออป.ภาค</t>
  </si>
  <si>
    <t xml:space="preserve"> - รายงานผลการจัดซื้อจัดจ้าง เสนอ ออป.ภาค.เพื่อดำเนินการเบิกจ่าย</t>
  </si>
  <si>
    <t>4. การเบิกจ่ายพัสดุ</t>
  </si>
  <si>
    <t xml:space="preserve"> - จัดทำบันทึกขอเบิกพัสดุ จากสำนักอำนวยการ</t>
  </si>
  <si>
    <t xml:space="preserve"> - ตรวจสอบพัสดุที่ขอเบิก และนำจ่ายให้แก่ผู้ขอเบิก</t>
  </si>
  <si>
    <t>1. แต่งตั้งกรรมการสำรวจทรัพย์สินประจำปี เสนอ ผจก.</t>
  </si>
  <si>
    <t>2. ดำเนินการสำรวจทรัพย์สินและกำหนดรหัสทรัพย์สิน</t>
  </si>
  <si>
    <t>3. จัดทำบันทึกเสนอ ผจก.เพื่ออนุมัติ และส่งให้งานบัญชีการเงินดำเนินการ</t>
  </si>
  <si>
    <t>5. ควบคุม ดูแล อำนวยความสะดวก ความสะอาดของสำนักงานและบ้านพักอาศัย และรักษาความปลอดภัย</t>
  </si>
  <si>
    <t>1. การอำนวยความสดวกภายในสำนัก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</si>
  <si>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</si>
  <si>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</si>
  <si>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</si>
  <si>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(ทำความสะอาด,ดูแลต้นไม้โดยรอบ)</t>
  </si>
  <si>
    <t>4. ควบคุมดูแลและรักษาความปลอดภัยภายในสำนักงานและบ้านพักสวัสดิการ</t>
  </si>
  <si>
    <t>5. ดูแลควบคุมการใช้สาธารณูปโภค</t>
  </si>
  <si>
    <t>ชื่อกระบวนงาน 6. บริหารงานด้านยานพาหนะ</t>
  </si>
  <si>
    <t>2. ตรวจสอบการขออนุมัติซ่อมแซมรถยนต์</t>
  </si>
  <si>
    <t>1. ควบคุม กำกับ ดูแลพนักงานขับรถยนต์</t>
  </si>
  <si>
    <t>3. การตรวจสอบอัตราการสิ้นเปลืองยานพาหนะ</t>
  </si>
  <si>
    <t xml:space="preserve"> - ตั้งกรรมการตรวจสอบอัตราการสิ้นเปลืองยานพาหนะ</t>
  </si>
  <si>
    <t xml:space="preserve"> - นำรถยนต์ทดสอบและจัดทำรายการอัตราเฉลี่ยการใช้เชื้อเพลิงประจำปี</t>
  </si>
  <si>
    <t xml:space="preserve"> - ตรวจสอบความถูกต้องในการทำรายงานการเบิก-จ่ายเชื้อเพลงิประจำปี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</si>
  <si>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</si>
  <si>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</si>
  <si>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</si>
  <si>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...........................................................................................................................................................................................................</t>
  </si>
  <si>
    <t>ผู้ให้ข้อมูล   นายสัญญา  วิชยไพบูลย์</t>
  </si>
  <si>
    <t>ชื่อกระบวนงาน 4. ด้านทรัพย์สิน</t>
  </si>
  <si>
    <t>........................................................................................................................................................................</t>
  </si>
  <si>
    <t>กรณีจัดซื้อจัดจ้างเกินอำนาจผจก.ออป.เขต</t>
  </si>
  <si>
    <t>................................................................................................................................................................................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</si>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</sst>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_-* #,##0_-;\-* #,##0_-;_-* &quot;-&quot;??_-;_-@_-"/>
    <numFmt numFmtId="189" formatCode="0.00000"/>
    <numFmt numFmtId="191" formatCode="_(* #,##0_);_(* \(#,##0\);_(* &quot;-&quot;?_);_(@_)"/>
  </numFmts>
  <fonts count="6">
    <font>
      <sz val="10"/>
      <name val="Arial"/>
      <charset val="222"/>
    </font>
    <font>
      <sz val="10"/>
      <name val="Arial"/>
      <charset val="222"/>
    </font>
    <font>
      <sz val="8"/>
      <name val="Arial"/>
      <family val="2"/>
    </font>
    <font>
      <sz val="16"/>
      <name val="TH SarabunPSK"/>
      <family val="2"/>
    </font>
    <font>
      <sz val="14"/>
      <name val="TH SarabunPSK"/>
      <family val="2"/>
    </font>
    <font>
      <sz val="14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1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left"/>
    </xf>
    <xf numFmtId="0" fontId="3" fillId="0" borderId="12" xfId="0" applyFont="1" applyBorder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3" fillId="2" borderId="9" xfId="0" applyFont="1" applyFill="1" applyBorder="1"/>
    <xf numFmtId="0" fontId="3" fillId="2" borderId="10" xfId="0" applyFont="1" applyFill="1" applyBorder="1"/>
    <xf numFmtId="0" fontId="3" fillId="2" borderId="11" xfId="0" applyFont="1" applyFill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4" fillId="2" borderId="13" xfId="0" applyFont="1" applyFill="1" applyBorder="1" applyAlignment="1">
      <alignment horizontal="center" shrinkToFit="1"/>
    </xf>
    <xf numFmtId="0" fontId="4" fillId="0" borderId="0" xfId="0" applyFont="1"/>
    <xf numFmtId="0" fontId="4" fillId="2" borderId="12" xfId="0" applyFont="1" applyFill="1" applyBorder="1" applyAlignment="1">
      <alignment horizontal="center" shrinkToFit="1"/>
    </xf>
    <xf numFmtId="0" fontId="4" fillId="2" borderId="14" xfId="0" applyFont="1" applyFill="1" applyBorder="1" applyAlignment="1">
      <alignment horizontal="center" shrinkToFit="1"/>
    </xf>
    <xf numFmtId="0" fontId="4" fillId="0" borderId="13" xfId="0" applyFont="1" applyBorder="1" applyAlignment="1">
      <alignment horizontal="center"/>
    </xf>
    <xf numFmtId="0" fontId="4" fillId="0" borderId="13" xfId="0" applyFont="1" applyBorder="1"/>
    <xf numFmtId="0" fontId="4" fillId="0" borderId="12" xfId="0" applyFont="1" applyBorder="1" applyAlignment="1">
      <alignment horizontal="center"/>
    </xf>
    <xf numFmtId="0" fontId="4" fillId="0" borderId="12" xfId="0" applyFont="1" applyBorder="1"/>
    <xf numFmtId="188" fontId="4" fillId="0" borderId="12" xfId="1" applyNumberFormat="1" applyFont="1" applyBorder="1"/>
    <xf numFmtId="0" fontId="5" fillId="0" borderId="12" xfId="0" applyFont="1" applyBorder="1" applyAlignment="1">
      <alignment horizontal="center"/>
    </xf>
    <xf numFmtId="188" fontId="5" fillId="0" borderId="12" xfId="1" applyNumberFormat="1" applyFont="1" applyBorder="1"/>
    <xf numFmtId="0" fontId="5" fillId="0" borderId="12" xfId="0" applyFont="1" applyBorder="1"/>
    <xf numFmtId="0" fontId="4" fillId="0" borderId="15" xfId="0" applyFont="1" applyBorder="1"/>
    <xf numFmtId="0" fontId="4" fillId="0" borderId="15" xfId="0" applyFont="1" applyBorder="1" applyAlignment="1">
      <alignment horizontal="center"/>
    </xf>
    <xf numFmtId="188" fontId="4" fillId="0" borderId="15" xfId="0" applyNumberFormat="1" applyFont="1" applyBorder="1"/>
    <xf numFmtId="188" fontId="5" fillId="0" borderId="15" xfId="0" applyNumberFormat="1" applyFont="1" applyBorder="1"/>
    <xf numFmtId="0" fontId="5" fillId="0" borderId="15" xfId="0" applyFont="1" applyBorder="1"/>
    <xf numFmtId="0" fontId="4" fillId="0" borderId="0" xfId="0" applyFont="1" applyAlignment="1">
      <alignment horizontal="center"/>
    </xf>
    <xf numFmtId="188" fontId="4" fillId="0" borderId="13" xfId="1" applyNumberFormat="1" applyFont="1" applyBorder="1"/>
    <xf numFmtId="189" fontId="5" fillId="0" borderId="12" xfId="0" applyNumberFormat="1" applyFont="1" applyBorder="1"/>
    <xf numFmtId="189" fontId="4" fillId="0" borderId="12" xfId="0" applyNumberFormat="1" applyFont="1" applyBorder="1"/>
    <xf numFmtId="189" fontId="5" fillId="0" borderId="15" xfId="0" applyNumberFormat="1" applyFont="1" applyBorder="1"/>
    <xf numFmtId="189" fontId="4" fillId="0" borderId="15" xfId="0" applyNumberFormat="1" applyFont="1" applyBorder="1"/>
    <xf numFmtId="189" fontId="4" fillId="0" borderId="12" xfId="1" applyNumberFormat="1" applyFont="1" applyBorder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vertical="center"/>
    </xf>
    <xf numFmtId="188" fontId="5" fillId="0" borderId="15" xfId="1" applyNumberFormat="1" applyFont="1" applyBorder="1"/>
    <xf numFmtId="0" fontId="5" fillId="0" borderId="13" xfId="0" applyFont="1" applyBorder="1" applyAlignment="1">
      <alignment horizontal="center"/>
    </xf>
    <xf numFmtId="188" fontId="5" fillId="0" borderId="13" xfId="1" applyNumberFormat="1" applyFont="1" applyBorder="1"/>
    <xf numFmtId="0" fontId="5" fillId="0" borderId="13" xfId="0" applyFont="1" applyBorder="1"/>
    <xf numFmtId="188" fontId="5" fillId="0" borderId="12" xfId="0" applyNumberFormat="1" applyFont="1" applyBorder="1"/>
    <xf numFmtId="189" fontId="4" fillId="0" borderId="13" xfId="0" applyNumberFormat="1" applyFont="1" applyBorder="1"/>
    <xf numFmtId="189" fontId="5" fillId="0" borderId="13" xfId="0" applyNumberFormat="1" applyFont="1" applyBorder="1"/>
    <xf numFmtId="0" fontId="4" fillId="0" borderId="12" xfId="0" applyFont="1" applyBorder="1" applyAlignment="1"/>
    <xf numFmtId="0" fontId="4" fillId="0" borderId="12" xfId="0" applyFont="1" applyBorder="1" applyAlignment="1">
      <alignment horizontal="left"/>
    </xf>
    <xf numFmtId="191" fontId="4" fillId="0" borderId="12" xfId="0" applyNumberFormat="1" applyFont="1" applyBorder="1"/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/>
    <xf numFmtId="188" fontId="4" fillId="0" borderId="12" xfId="0" applyNumberFormat="1" applyFont="1" applyBorder="1"/>
    <xf numFmtId="0" fontId="4" fillId="2" borderId="15" xfId="0" applyFont="1" applyFill="1" applyBorder="1" applyAlignment="1">
      <alignment horizontal="left"/>
    </xf>
    <xf numFmtId="0" fontId="5" fillId="0" borderId="15" xfId="0" applyFont="1" applyBorder="1" applyAlignment="1">
      <alignment horizontal="center"/>
    </xf>
    <xf numFmtId="188" fontId="4" fillId="2" borderId="15" xfId="0" applyNumberFormat="1" applyFont="1" applyFill="1" applyBorder="1"/>
    <xf numFmtId="0" fontId="4" fillId="2" borderId="15" xfId="0" applyFont="1" applyFill="1" applyBorder="1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shrinkToFit="1"/>
    </xf>
    <xf numFmtId="0" fontId="4" fillId="2" borderId="2" xfId="0" applyFont="1" applyFill="1" applyBorder="1" applyAlignment="1">
      <alignment horizontal="center" shrinkToFit="1"/>
    </xf>
    <xf numFmtId="0" fontId="4" fillId="2" borderId="3" xfId="0" applyFont="1" applyFill="1" applyBorder="1" applyAlignment="1">
      <alignment horizontal="center" shrinkToFit="1"/>
    </xf>
    <xf numFmtId="0" fontId="4" fillId="2" borderId="4" xfId="0" applyFont="1" applyFill="1" applyBorder="1" applyAlignment="1">
      <alignment horizontal="center" shrinkToFit="1"/>
    </xf>
    <xf numFmtId="0" fontId="4" fillId="2" borderId="0" xfId="0" applyFont="1" applyFill="1" applyBorder="1" applyAlignment="1">
      <alignment horizontal="center" shrinkToFit="1"/>
    </xf>
    <xf numFmtId="0" fontId="4" fillId="2" borderId="5" xfId="0" applyFont="1" applyFill="1" applyBorder="1" applyAlignment="1">
      <alignment horizontal="center" shrinkToFit="1"/>
    </xf>
    <xf numFmtId="0" fontId="4" fillId="2" borderId="13" xfId="0" applyFont="1" applyFill="1" applyBorder="1" applyAlignment="1">
      <alignment horizontal="center" vertical="center" shrinkToFit="1"/>
    </xf>
    <xf numFmtId="0" fontId="4" fillId="2" borderId="12" xfId="0" applyFont="1" applyFill="1" applyBorder="1" applyAlignment="1">
      <alignment horizontal="center" vertical="center" shrinkToFit="1"/>
    </xf>
    <xf numFmtId="0" fontId="4" fillId="2" borderId="14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47625</xdr:rowOff>
    </xdr:from>
    <xdr:to>
      <xdr:col>2</xdr:col>
      <xdr:colOff>123825</xdr:colOff>
      <xdr:row>29</xdr:row>
      <xdr:rowOff>219075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476625" y="4295775"/>
          <a:ext cx="123825" cy="3257550"/>
        </a:xfrm>
        <a:prstGeom prst="rightBrace">
          <a:avLst>
            <a:gd name="adj1" fmla="val 21923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17</xdr:row>
      <xdr:rowOff>47625</xdr:rowOff>
    </xdr:from>
    <xdr:to>
      <xdr:col>3</xdr:col>
      <xdr:colOff>133350</xdr:colOff>
      <xdr:row>29</xdr:row>
      <xdr:rowOff>219075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4181475" y="4295775"/>
          <a:ext cx="123825" cy="3257550"/>
        </a:xfrm>
        <a:prstGeom prst="rightBrace">
          <a:avLst>
            <a:gd name="adj1" fmla="val 21923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28575</xdr:colOff>
      <xdr:row>31</xdr:row>
      <xdr:rowOff>28575</xdr:rowOff>
    </xdr:from>
    <xdr:to>
      <xdr:col>2</xdr:col>
      <xdr:colOff>104775</xdr:colOff>
      <xdr:row>35</xdr:row>
      <xdr:rowOff>238125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505200" y="8134350"/>
          <a:ext cx="76200" cy="1238250"/>
        </a:xfrm>
        <a:prstGeom prst="rightBrace">
          <a:avLst>
            <a:gd name="adj1" fmla="val 13541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28575</xdr:colOff>
      <xdr:row>31</xdr:row>
      <xdr:rowOff>28575</xdr:rowOff>
    </xdr:from>
    <xdr:to>
      <xdr:col>3</xdr:col>
      <xdr:colOff>104775</xdr:colOff>
      <xdr:row>35</xdr:row>
      <xdr:rowOff>238125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4200525" y="8134350"/>
          <a:ext cx="76200" cy="1238250"/>
        </a:xfrm>
        <a:prstGeom prst="rightBrace">
          <a:avLst>
            <a:gd name="adj1" fmla="val 13541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</xdr:row>
      <xdr:rowOff>47625</xdr:rowOff>
    </xdr:from>
    <xdr:to>
      <xdr:col>2</xdr:col>
      <xdr:colOff>76200</xdr:colOff>
      <xdr:row>18</xdr:row>
      <xdr:rowOff>200025</xdr:rowOff>
    </xdr:to>
    <xdr:sp macro="" textlink="">
      <xdr:nvSpPr>
        <xdr:cNvPr id="2049" name="AutoShape 1"/>
        <xdr:cNvSpPr>
          <a:spLocks/>
        </xdr:cNvSpPr>
      </xdr:nvSpPr>
      <xdr:spPr bwMode="auto">
        <a:xfrm>
          <a:off x="3476625" y="3781425"/>
          <a:ext cx="76200" cy="923925"/>
        </a:xfrm>
        <a:prstGeom prst="rightBrace">
          <a:avLst>
            <a:gd name="adj1" fmla="val 10104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27</xdr:row>
      <xdr:rowOff>38100</xdr:rowOff>
    </xdr:from>
    <xdr:to>
      <xdr:col>2</xdr:col>
      <xdr:colOff>85725</xdr:colOff>
      <xdr:row>31</xdr:row>
      <xdr:rowOff>228600</xdr:rowOff>
    </xdr:to>
    <xdr:sp macro="" textlink="">
      <xdr:nvSpPr>
        <xdr:cNvPr id="2051" name="AutoShape 3"/>
        <xdr:cNvSpPr>
          <a:spLocks/>
        </xdr:cNvSpPr>
      </xdr:nvSpPr>
      <xdr:spPr bwMode="auto">
        <a:xfrm>
          <a:off x="3486150" y="6858000"/>
          <a:ext cx="76200" cy="1219200"/>
        </a:xfrm>
        <a:prstGeom prst="rightBrace">
          <a:avLst>
            <a:gd name="adj1" fmla="val 1333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35</xdr:row>
      <xdr:rowOff>19050</xdr:rowOff>
    </xdr:from>
    <xdr:to>
      <xdr:col>2</xdr:col>
      <xdr:colOff>85725</xdr:colOff>
      <xdr:row>36</xdr:row>
      <xdr:rowOff>247650</xdr:rowOff>
    </xdr:to>
    <xdr:sp macro="" textlink="">
      <xdr:nvSpPr>
        <xdr:cNvPr id="2053" name="AutoShape 5"/>
        <xdr:cNvSpPr>
          <a:spLocks/>
        </xdr:cNvSpPr>
      </xdr:nvSpPr>
      <xdr:spPr bwMode="auto">
        <a:xfrm>
          <a:off x="3486150" y="8896350"/>
          <a:ext cx="76200" cy="485775"/>
        </a:xfrm>
        <a:prstGeom prst="rightBrace">
          <a:avLst>
            <a:gd name="adj1" fmla="val 5312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35</xdr:row>
      <xdr:rowOff>19050</xdr:rowOff>
    </xdr:from>
    <xdr:to>
      <xdr:col>9</xdr:col>
      <xdr:colOff>76200</xdr:colOff>
      <xdr:row>36</xdr:row>
      <xdr:rowOff>247650</xdr:rowOff>
    </xdr:to>
    <xdr:sp macro="" textlink="">
      <xdr:nvSpPr>
        <xdr:cNvPr id="2054" name="AutoShape 6"/>
        <xdr:cNvSpPr>
          <a:spLocks/>
        </xdr:cNvSpPr>
      </xdr:nvSpPr>
      <xdr:spPr bwMode="auto">
        <a:xfrm>
          <a:off x="7953375" y="8896350"/>
          <a:ext cx="76200" cy="485775"/>
        </a:xfrm>
        <a:prstGeom prst="rightBrace">
          <a:avLst>
            <a:gd name="adj1" fmla="val 5312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15</xdr:row>
      <xdr:rowOff>238125</xdr:rowOff>
    </xdr:from>
    <xdr:to>
      <xdr:col>2</xdr:col>
      <xdr:colOff>85725</xdr:colOff>
      <xdr:row>21</xdr:row>
      <xdr:rowOff>190500</xdr:rowOff>
    </xdr:to>
    <xdr:sp macro="" textlink="">
      <xdr:nvSpPr>
        <xdr:cNvPr id="3079" name="AutoShape 7"/>
        <xdr:cNvSpPr>
          <a:spLocks/>
        </xdr:cNvSpPr>
      </xdr:nvSpPr>
      <xdr:spPr bwMode="auto">
        <a:xfrm>
          <a:off x="3486150" y="3971925"/>
          <a:ext cx="76200" cy="1495425"/>
        </a:xfrm>
        <a:prstGeom prst="rightBrace">
          <a:avLst>
            <a:gd name="adj1" fmla="val 16354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38100</xdr:rowOff>
    </xdr:from>
    <xdr:to>
      <xdr:col>2</xdr:col>
      <xdr:colOff>76200</xdr:colOff>
      <xdr:row>26</xdr:row>
      <xdr:rowOff>219075</xdr:rowOff>
    </xdr:to>
    <xdr:sp macro="" textlink="">
      <xdr:nvSpPr>
        <xdr:cNvPr id="3080" name="AutoShape 8"/>
        <xdr:cNvSpPr>
          <a:spLocks/>
        </xdr:cNvSpPr>
      </xdr:nvSpPr>
      <xdr:spPr bwMode="auto">
        <a:xfrm>
          <a:off x="3476625" y="6343650"/>
          <a:ext cx="76200" cy="438150"/>
        </a:xfrm>
        <a:prstGeom prst="rightBrace">
          <a:avLst>
            <a:gd name="adj1" fmla="val 4791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9525</xdr:colOff>
      <xdr:row>25</xdr:row>
      <xdr:rowOff>38100</xdr:rowOff>
    </xdr:from>
    <xdr:to>
      <xdr:col>8</xdr:col>
      <xdr:colOff>85725</xdr:colOff>
      <xdr:row>26</xdr:row>
      <xdr:rowOff>219075</xdr:rowOff>
    </xdr:to>
    <xdr:sp macro="" textlink="">
      <xdr:nvSpPr>
        <xdr:cNvPr id="3081" name="AutoShape 9"/>
        <xdr:cNvSpPr>
          <a:spLocks/>
        </xdr:cNvSpPr>
      </xdr:nvSpPr>
      <xdr:spPr bwMode="auto">
        <a:xfrm>
          <a:off x="7658100" y="6343650"/>
          <a:ext cx="76200" cy="438150"/>
        </a:xfrm>
        <a:prstGeom prst="rightBrace">
          <a:avLst>
            <a:gd name="adj1" fmla="val 4791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>
      <selection activeCell="L12" sqref="L12"/>
    </sheetView>
  </sheetViews>
  <sheetFormatPr defaultRowHeight="21"/>
  <cols>
    <col min="1" max="9" width="9.140625" style="1"/>
    <col min="10" max="10" width="7.7109375" style="1" customWidth="1"/>
    <col min="11" max="16384" width="9.140625" style="1"/>
  </cols>
  <sheetData>
    <row r="1" spans="1:10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</row>
    <row r="2" spans="1:10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</row>
    <row r="4" spans="1:10">
      <c r="A4" s="1" t="s">
        <v>17</v>
      </c>
    </row>
    <row r="5" spans="1:10">
      <c r="A5" s="1" t="s">
        <v>16</v>
      </c>
    </row>
    <row r="6" spans="1:10">
      <c r="A6" s="1" t="s">
        <v>319</v>
      </c>
    </row>
    <row r="8" spans="1:10">
      <c r="A8" s="10" t="s">
        <v>2</v>
      </c>
      <c r="B8" s="11"/>
      <c r="C8" s="11"/>
      <c r="D8" s="11"/>
      <c r="E8" s="11"/>
      <c r="F8" s="11"/>
      <c r="G8" s="11"/>
      <c r="H8" s="11"/>
      <c r="I8" s="11"/>
      <c r="J8" s="12"/>
    </row>
    <row r="9" spans="1:10">
      <c r="A9" s="13" t="s">
        <v>3</v>
      </c>
      <c r="B9" s="14"/>
      <c r="C9" s="14"/>
      <c r="D9" s="14"/>
      <c r="E9" s="14"/>
      <c r="F9" s="14"/>
      <c r="G9" s="14"/>
      <c r="H9" s="14"/>
      <c r="I9" s="14"/>
      <c r="J9" s="15"/>
    </row>
    <row r="10" spans="1:10">
      <c r="A10" s="16" t="s">
        <v>4</v>
      </c>
      <c r="B10" s="17"/>
      <c r="C10" s="17"/>
      <c r="D10" s="17"/>
      <c r="E10" s="17"/>
      <c r="F10" s="17"/>
      <c r="G10" s="17"/>
      <c r="H10" s="17"/>
      <c r="I10" s="17"/>
      <c r="J10" s="18"/>
    </row>
    <row r="11" spans="1:10">
      <c r="A11" s="16" t="s">
        <v>5</v>
      </c>
      <c r="B11" s="17"/>
      <c r="C11" s="17"/>
      <c r="D11" s="17"/>
      <c r="E11" s="17"/>
      <c r="F11" s="17"/>
      <c r="G11" s="17"/>
      <c r="H11" s="17"/>
      <c r="I11" s="17"/>
      <c r="J11" s="18"/>
    </row>
    <row r="12" spans="1:10">
      <c r="A12" s="16" t="s">
        <v>6</v>
      </c>
      <c r="B12" s="17"/>
      <c r="C12" s="17"/>
      <c r="D12" s="17"/>
      <c r="E12" s="17"/>
      <c r="F12" s="17"/>
      <c r="G12" s="17"/>
      <c r="H12" s="17"/>
      <c r="I12" s="17"/>
      <c r="J12" s="18"/>
    </row>
    <row r="13" spans="1:10">
      <c r="A13" s="16" t="s">
        <v>7</v>
      </c>
      <c r="B13" s="17"/>
      <c r="C13" s="17"/>
      <c r="D13" s="17"/>
      <c r="E13" s="17"/>
      <c r="F13" s="17"/>
      <c r="G13" s="17"/>
      <c r="H13" s="17"/>
      <c r="I13" s="17"/>
      <c r="J13" s="18"/>
    </row>
    <row r="14" spans="1:10">
      <c r="A14" s="19"/>
      <c r="B14" s="20"/>
      <c r="C14" s="20"/>
      <c r="D14" s="20"/>
      <c r="E14" s="20"/>
      <c r="F14" s="20"/>
      <c r="G14" s="20"/>
      <c r="H14" s="20"/>
      <c r="I14" s="20"/>
      <c r="J14" s="21"/>
    </row>
    <row r="16" spans="1:10">
      <c r="A16" s="10" t="s">
        <v>8</v>
      </c>
      <c r="B16" s="11"/>
      <c r="C16" s="11"/>
      <c r="D16" s="11"/>
      <c r="E16" s="11"/>
      <c r="F16" s="11"/>
      <c r="G16" s="11"/>
      <c r="H16" s="11"/>
      <c r="I16" s="11"/>
      <c r="J16" s="12"/>
    </row>
    <row r="17" spans="1:10">
      <c r="A17" s="13" t="s">
        <v>9</v>
      </c>
      <c r="B17" s="14"/>
      <c r="C17" s="14"/>
      <c r="D17" s="14"/>
      <c r="E17" s="14"/>
      <c r="F17" s="14"/>
      <c r="G17" s="14"/>
      <c r="H17" s="14"/>
      <c r="I17" s="14"/>
      <c r="J17" s="15"/>
    </row>
    <row r="18" spans="1:10">
      <c r="A18" s="16" t="s">
        <v>10</v>
      </c>
      <c r="B18" s="17"/>
      <c r="C18" s="17"/>
      <c r="D18" s="17"/>
      <c r="E18" s="17"/>
      <c r="F18" s="17"/>
      <c r="G18" s="17"/>
      <c r="H18" s="17"/>
      <c r="I18" s="17"/>
      <c r="J18" s="18"/>
    </row>
    <row r="19" spans="1:10">
      <c r="A19" s="16" t="s">
        <v>11</v>
      </c>
      <c r="B19" s="17"/>
      <c r="C19" s="17"/>
      <c r="D19" s="17"/>
      <c r="E19" s="17"/>
      <c r="F19" s="17"/>
      <c r="G19" s="17"/>
      <c r="H19" s="17"/>
      <c r="I19" s="17"/>
      <c r="J19" s="18"/>
    </row>
    <row r="20" spans="1:10">
      <c r="A20" s="16" t="s">
        <v>12</v>
      </c>
      <c r="B20" s="17"/>
      <c r="C20" s="17"/>
      <c r="D20" s="17"/>
      <c r="E20" s="17"/>
      <c r="F20" s="17"/>
      <c r="G20" s="17"/>
      <c r="H20" s="17"/>
      <c r="I20" s="17"/>
      <c r="J20" s="18"/>
    </row>
    <row r="21" spans="1:10">
      <c r="A21" s="16" t="s">
        <v>13</v>
      </c>
      <c r="B21" s="17"/>
      <c r="C21" s="17"/>
      <c r="D21" s="17"/>
      <c r="E21" s="17"/>
      <c r="F21" s="17"/>
      <c r="G21" s="17"/>
      <c r="H21" s="17"/>
      <c r="I21" s="17"/>
      <c r="J21" s="18"/>
    </row>
    <row r="22" spans="1:10">
      <c r="A22" s="16" t="s">
        <v>14</v>
      </c>
      <c r="B22" s="17"/>
      <c r="C22" s="17"/>
      <c r="D22" s="17"/>
      <c r="E22" s="17"/>
      <c r="F22" s="17"/>
      <c r="G22" s="17"/>
      <c r="H22" s="17"/>
      <c r="I22" s="17"/>
      <c r="J22" s="18"/>
    </row>
    <row r="23" spans="1:10">
      <c r="A23" s="16" t="s">
        <v>15</v>
      </c>
      <c r="B23" s="17"/>
      <c r="C23" s="17"/>
      <c r="D23" s="17"/>
      <c r="E23" s="17"/>
      <c r="F23" s="17"/>
      <c r="G23" s="17"/>
      <c r="H23" s="17"/>
      <c r="I23" s="17"/>
      <c r="J23" s="18"/>
    </row>
    <row r="24" spans="1:10">
      <c r="A24" s="16"/>
      <c r="B24" s="17"/>
      <c r="C24" s="17"/>
      <c r="D24" s="17"/>
      <c r="E24" s="17"/>
      <c r="F24" s="17"/>
      <c r="G24" s="17"/>
      <c r="H24" s="17"/>
      <c r="I24" s="17"/>
      <c r="J24" s="18"/>
    </row>
    <row r="25" spans="1:10">
      <c r="A25" s="19"/>
      <c r="B25" s="20"/>
      <c r="C25" s="20"/>
      <c r="D25" s="20"/>
      <c r="E25" s="20"/>
      <c r="F25" s="20"/>
      <c r="G25" s="20"/>
      <c r="H25" s="20"/>
      <c r="I25" s="20"/>
      <c r="J25" s="21"/>
    </row>
  </sheetData>
  <mergeCells count="2">
    <mergeCell ref="A1:J1"/>
    <mergeCell ref="A2:J2"/>
  </mergeCells>
  <phoneticPr fontId="2" type="noConversion"/>
  <pageMargins left="0.78740157480314965" right="0.35433070866141736" top="0.88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>
      <selection activeCell="A10" sqref="A10:XFD10"/>
    </sheetView>
  </sheetViews>
  <sheetFormatPr defaultRowHeight="21"/>
  <cols>
    <col min="1" max="16384" width="9.140625" style="1"/>
  </cols>
  <sheetData>
    <row r="1" spans="1:10">
      <c r="A1" s="68" t="s">
        <v>18</v>
      </c>
      <c r="B1" s="68"/>
      <c r="C1" s="68"/>
      <c r="D1" s="68"/>
      <c r="E1" s="68"/>
      <c r="F1" s="68"/>
      <c r="G1" s="68"/>
      <c r="H1" s="68"/>
      <c r="I1" s="68"/>
      <c r="J1" s="68"/>
    </row>
    <row r="2" spans="1:10">
      <c r="A2" s="68" t="s">
        <v>19</v>
      </c>
      <c r="B2" s="68"/>
      <c r="C2" s="68"/>
      <c r="D2" s="68"/>
      <c r="E2" s="68"/>
      <c r="F2" s="68"/>
      <c r="G2" s="68"/>
      <c r="H2" s="68"/>
      <c r="I2" s="68"/>
      <c r="J2" s="68"/>
    </row>
    <row r="4" spans="1:10">
      <c r="A4" s="1" t="s">
        <v>17</v>
      </c>
    </row>
    <row r="5" spans="1:10">
      <c r="A5" s="1" t="s">
        <v>16</v>
      </c>
    </row>
    <row r="6" spans="1:10">
      <c r="A6" s="1" t="s">
        <v>319</v>
      </c>
    </row>
    <row r="8" spans="1:10">
      <c r="A8" s="10" t="s">
        <v>8</v>
      </c>
      <c r="B8" s="11"/>
      <c r="C8" s="11"/>
      <c r="D8" s="11"/>
      <c r="E8" s="11"/>
      <c r="F8" s="11"/>
      <c r="G8" s="11"/>
      <c r="H8" s="11"/>
      <c r="I8" s="11"/>
      <c r="J8" s="12"/>
    </row>
    <row r="9" spans="1:10">
      <c r="A9" s="13" t="s">
        <v>9</v>
      </c>
      <c r="B9" s="14"/>
      <c r="C9" s="14"/>
      <c r="D9" s="14"/>
      <c r="E9" s="14"/>
      <c r="F9" s="14"/>
      <c r="G9" s="14"/>
      <c r="H9" s="14"/>
      <c r="I9" s="14"/>
      <c r="J9" s="15"/>
    </row>
    <row r="10" spans="1:10">
      <c r="A10" s="16"/>
      <c r="B10" s="17"/>
      <c r="C10" s="17"/>
      <c r="D10" s="17"/>
      <c r="E10" s="17"/>
      <c r="F10" s="17"/>
      <c r="G10" s="17"/>
      <c r="H10" s="17"/>
      <c r="I10" s="17"/>
      <c r="J10" s="18"/>
    </row>
    <row r="11" spans="1:10">
      <c r="A11" s="16" t="s">
        <v>20</v>
      </c>
      <c r="B11" s="17"/>
      <c r="C11" s="17"/>
      <c r="D11" s="17"/>
      <c r="E11" s="17"/>
      <c r="F11" s="17"/>
      <c r="G11" s="17"/>
      <c r="H11" s="17"/>
      <c r="I11" s="17"/>
      <c r="J11" s="18"/>
    </row>
    <row r="12" spans="1:10">
      <c r="A12" s="16" t="s">
        <v>21</v>
      </c>
      <c r="B12" s="17"/>
      <c r="C12" s="17"/>
      <c r="D12" s="17"/>
      <c r="E12" s="17"/>
      <c r="F12" s="17"/>
      <c r="G12" s="17"/>
      <c r="H12" s="17"/>
      <c r="I12" s="17"/>
      <c r="J12" s="18"/>
    </row>
    <row r="13" spans="1:10">
      <c r="A13" s="19"/>
      <c r="B13" s="20"/>
      <c r="C13" s="20"/>
      <c r="D13" s="20"/>
      <c r="E13" s="20"/>
      <c r="F13" s="20"/>
      <c r="G13" s="20"/>
      <c r="H13" s="20"/>
      <c r="I13" s="20"/>
      <c r="J13" s="21"/>
    </row>
    <row r="15" spans="1:10">
      <c r="A15" s="10" t="s">
        <v>22</v>
      </c>
      <c r="B15" s="11"/>
      <c r="C15" s="11"/>
      <c r="D15" s="11"/>
      <c r="E15" s="11"/>
      <c r="F15" s="11"/>
      <c r="G15" s="11"/>
      <c r="H15" s="11"/>
      <c r="I15" s="11"/>
      <c r="J15" s="12"/>
    </row>
    <row r="16" spans="1:10">
      <c r="A16" s="13" t="s">
        <v>23</v>
      </c>
      <c r="B16" s="14"/>
      <c r="C16" s="14"/>
      <c r="D16" s="14"/>
      <c r="E16" s="14"/>
      <c r="F16" s="14"/>
      <c r="G16" s="14"/>
      <c r="H16" s="14"/>
      <c r="I16" s="14"/>
      <c r="J16" s="15"/>
    </row>
    <row r="17" spans="1:10">
      <c r="A17" s="16" t="s">
        <v>24</v>
      </c>
      <c r="B17" s="17"/>
      <c r="C17" s="17"/>
      <c r="D17" s="17"/>
      <c r="E17" s="17"/>
      <c r="F17" s="17"/>
      <c r="G17" s="17"/>
      <c r="H17" s="17"/>
      <c r="I17" s="17"/>
      <c r="J17" s="18"/>
    </row>
    <row r="18" spans="1:10">
      <c r="A18" s="16" t="s">
        <v>25</v>
      </c>
      <c r="B18" s="17"/>
      <c r="C18" s="17"/>
      <c r="D18" s="17"/>
      <c r="E18" s="17"/>
      <c r="F18" s="17"/>
      <c r="G18" s="17"/>
      <c r="H18" s="17"/>
      <c r="I18" s="17"/>
      <c r="J18" s="18"/>
    </row>
    <row r="19" spans="1:10">
      <c r="A19" s="16" t="s">
        <v>26</v>
      </c>
      <c r="B19" s="17"/>
      <c r="C19" s="17"/>
      <c r="D19" s="17"/>
      <c r="E19" s="17"/>
      <c r="F19" s="17"/>
      <c r="G19" s="17"/>
      <c r="H19" s="17"/>
      <c r="I19" s="17"/>
      <c r="J19" s="18"/>
    </row>
    <row r="20" spans="1:10">
      <c r="A20" s="16" t="s">
        <v>27</v>
      </c>
      <c r="B20" s="17"/>
      <c r="C20" s="17"/>
      <c r="D20" s="17"/>
      <c r="E20" s="17"/>
      <c r="F20" s="17"/>
      <c r="G20" s="17"/>
      <c r="H20" s="17"/>
      <c r="I20" s="17"/>
      <c r="J20" s="18"/>
    </row>
    <row r="21" spans="1:10">
      <c r="A21" s="16" t="s">
        <v>28</v>
      </c>
      <c r="B21" s="17"/>
      <c r="C21" s="17"/>
      <c r="D21" s="17"/>
      <c r="E21" s="17"/>
      <c r="F21" s="17"/>
      <c r="G21" s="17"/>
      <c r="H21" s="17"/>
      <c r="I21" s="17"/>
      <c r="J21" s="18"/>
    </row>
    <row r="22" spans="1:10">
      <c r="A22" s="16" t="s">
        <v>29</v>
      </c>
      <c r="B22" s="17"/>
      <c r="C22" s="17"/>
      <c r="D22" s="17"/>
      <c r="E22" s="17"/>
      <c r="F22" s="17"/>
      <c r="G22" s="17"/>
      <c r="H22" s="17"/>
      <c r="I22" s="17"/>
      <c r="J22" s="18"/>
    </row>
    <row r="23" spans="1:10">
      <c r="A23" s="16" t="s">
        <v>30</v>
      </c>
      <c r="B23" s="17"/>
      <c r="C23" s="17"/>
      <c r="D23" s="17"/>
      <c r="E23" s="17"/>
      <c r="F23" s="17"/>
      <c r="G23" s="17"/>
      <c r="H23" s="17"/>
      <c r="I23" s="17"/>
      <c r="J23" s="18"/>
    </row>
    <row r="24" spans="1:1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>
      <c r="A25" s="16" t="s">
        <v>32</v>
      </c>
      <c r="B25" s="17"/>
      <c r="C25" s="17"/>
      <c r="D25" s="17"/>
      <c r="E25" s="17"/>
      <c r="F25" s="17"/>
      <c r="G25" s="17"/>
      <c r="H25" s="17"/>
      <c r="I25" s="17"/>
      <c r="J25" s="18"/>
    </row>
    <row r="26" spans="1:10">
      <c r="A26" s="16" t="s">
        <v>33</v>
      </c>
      <c r="B26" s="17"/>
      <c r="C26" s="17"/>
      <c r="D26" s="17"/>
      <c r="E26" s="17"/>
      <c r="F26" s="17"/>
      <c r="G26" s="17"/>
      <c r="H26" s="17"/>
      <c r="I26" s="17"/>
      <c r="J26" s="18"/>
    </row>
    <row r="27" spans="1:10">
      <c r="A27" s="16" t="s">
        <v>34</v>
      </c>
      <c r="B27" s="17"/>
      <c r="C27" s="17"/>
      <c r="D27" s="17"/>
      <c r="E27" s="17"/>
      <c r="F27" s="17"/>
      <c r="G27" s="17"/>
      <c r="H27" s="17"/>
      <c r="I27" s="17"/>
      <c r="J27" s="18"/>
    </row>
    <row r="28" spans="1:10">
      <c r="A28" s="16" t="s">
        <v>35</v>
      </c>
      <c r="B28" s="17"/>
      <c r="C28" s="17"/>
      <c r="D28" s="17"/>
      <c r="E28" s="17"/>
      <c r="F28" s="17"/>
      <c r="G28" s="17"/>
      <c r="H28" s="17"/>
      <c r="I28" s="17"/>
      <c r="J28" s="18"/>
    </row>
    <row r="29" spans="1:10">
      <c r="A29" s="16" t="s">
        <v>36</v>
      </c>
      <c r="B29" s="17"/>
      <c r="C29" s="17"/>
      <c r="D29" s="17"/>
      <c r="E29" s="17"/>
      <c r="F29" s="17"/>
      <c r="G29" s="17"/>
      <c r="H29" s="17"/>
      <c r="I29" s="17"/>
      <c r="J29" s="18"/>
    </row>
    <row r="30" spans="1:10">
      <c r="A30" s="16" t="s">
        <v>37</v>
      </c>
      <c r="B30" s="17"/>
      <c r="C30" s="17"/>
      <c r="D30" s="17"/>
      <c r="E30" s="17"/>
      <c r="F30" s="17"/>
      <c r="G30" s="17"/>
      <c r="H30" s="17"/>
      <c r="I30" s="17"/>
      <c r="J30" s="18"/>
    </row>
    <row r="31" spans="1:10">
      <c r="A31" s="16" t="s">
        <v>38</v>
      </c>
      <c r="B31" s="17"/>
      <c r="C31" s="17"/>
      <c r="D31" s="17"/>
      <c r="E31" s="17"/>
      <c r="F31" s="17"/>
      <c r="G31" s="17"/>
      <c r="H31" s="17"/>
      <c r="I31" s="17"/>
      <c r="J31" s="18"/>
    </row>
    <row r="32" spans="1:10">
      <c r="A32" s="16"/>
      <c r="B32" s="17"/>
      <c r="C32" s="17"/>
      <c r="D32" s="17"/>
      <c r="E32" s="17"/>
      <c r="F32" s="17"/>
      <c r="G32" s="17"/>
      <c r="H32" s="17"/>
      <c r="I32" s="17"/>
      <c r="J32" s="18"/>
    </row>
    <row r="33" spans="1:10">
      <c r="A33" s="16"/>
      <c r="B33" s="17"/>
      <c r="C33" s="17"/>
      <c r="D33" s="17"/>
      <c r="E33" s="17"/>
      <c r="F33" s="17"/>
      <c r="G33" s="17"/>
      <c r="H33" s="17"/>
      <c r="I33" s="17"/>
      <c r="J33" s="18"/>
    </row>
    <row r="34" spans="1:10">
      <c r="A34" s="16"/>
      <c r="B34" s="17"/>
      <c r="C34" s="17"/>
      <c r="D34" s="17"/>
      <c r="E34" s="17"/>
      <c r="F34" s="17"/>
      <c r="G34" s="17"/>
      <c r="H34" s="17"/>
      <c r="I34" s="17"/>
      <c r="J34" s="18"/>
    </row>
    <row r="35" spans="1:10">
      <c r="A35" s="16"/>
      <c r="B35" s="17"/>
      <c r="C35" s="17"/>
      <c r="D35" s="17"/>
      <c r="E35" s="17"/>
      <c r="F35" s="17"/>
      <c r="G35" s="17"/>
      <c r="H35" s="17"/>
      <c r="I35" s="17"/>
      <c r="J35" s="18"/>
    </row>
    <row r="36" spans="1:10">
      <c r="A36" s="19"/>
      <c r="B36" s="20"/>
      <c r="C36" s="20"/>
      <c r="D36" s="20"/>
      <c r="E36" s="20"/>
      <c r="F36" s="20"/>
      <c r="G36" s="20"/>
      <c r="H36" s="20"/>
      <c r="I36" s="20"/>
      <c r="J36" s="21"/>
    </row>
  </sheetData>
  <mergeCells count="2">
    <mergeCell ref="A1:J1"/>
    <mergeCell ref="A2:J2"/>
  </mergeCells>
  <phoneticPr fontId="2" type="noConversion"/>
  <pageMargins left="0.78740157480314998" right="0.35433070866141703" top="0.78740157480314998" bottom="0.59055118110236204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showGridLines="0" topLeftCell="A2" workbookViewId="0">
      <selection activeCell="B16" sqref="B16"/>
    </sheetView>
  </sheetViews>
  <sheetFormatPr defaultRowHeight="21"/>
  <cols>
    <col min="1" max="1" width="4.85546875" style="1" customWidth="1"/>
    <col min="2" max="2" width="42.7109375" style="1" bestFit="1" customWidth="1"/>
    <col min="3" max="3" width="9.28515625" style="1" customWidth="1"/>
    <col min="4" max="4" width="14.28515625" style="1" bestFit="1" customWidth="1"/>
    <col min="5" max="5" width="8.85546875" style="1" customWidth="1"/>
    <col min="6" max="6" width="13.5703125" style="1" customWidth="1"/>
    <col min="7" max="7" width="8.28515625" style="1" customWidth="1"/>
    <col min="8" max="8" width="8.140625" style="1" customWidth="1"/>
    <col min="9" max="9" width="4.5703125" style="1" customWidth="1"/>
    <col min="10" max="10" width="4.28515625" style="1" customWidth="1"/>
    <col min="11" max="16384" width="9.140625" style="1"/>
  </cols>
  <sheetData>
    <row r="1" spans="1:10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15.75" customHeight="1">
      <c r="A2" s="8"/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17</v>
      </c>
      <c r="B3" s="3"/>
      <c r="C3" s="3"/>
      <c r="D3" s="3"/>
      <c r="E3" s="3"/>
      <c r="F3" s="3"/>
      <c r="G3" s="3"/>
      <c r="H3" s="3"/>
      <c r="I3" s="3"/>
      <c r="J3" s="3"/>
    </row>
    <row r="4" spans="1:10">
      <c r="A4" s="3" t="s">
        <v>16</v>
      </c>
      <c r="B4" s="3"/>
      <c r="C4" s="3"/>
      <c r="D4" s="3"/>
      <c r="E4" s="3"/>
      <c r="F4" s="3"/>
      <c r="G4" s="3"/>
      <c r="H4" s="3"/>
      <c r="I4" s="3"/>
      <c r="J4" s="3"/>
    </row>
    <row r="5" spans="1:10">
      <c r="A5" s="1" t="s">
        <v>319</v>
      </c>
      <c r="B5" s="3"/>
      <c r="C5" s="3"/>
      <c r="D5" s="3"/>
      <c r="E5" s="3"/>
      <c r="F5" s="3"/>
      <c r="G5" s="3"/>
      <c r="H5" s="3"/>
      <c r="I5" s="3"/>
      <c r="J5" s="3"/>
    </row>
    <row r="6" spans="1:10" ht="15" customHeight="1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>
      <c r="A7" s="9" t="s">
        <v>40</v>
      </c>
      <c r="B7" s="3"/>
      <c r="C7" s="3"/>
      <c r="D7" s="3"/>
      <c r="E7" s="3"/>
      <c r="F7" s="3"/>
      <c r="G7" s="3"/>
      <c r="H7" s="3"/>
      <c r="I7" s="3"/>
      <c r="J7" s="3"/>
    </row>
    <row r="8" spans="1:10" s="23" customFormat="1" ht="18.75">
      <c r="A8" s="75" t="s">
        <v>41</v>
      </c>
      <c r="B8" s="75" t="s">
        <v>42</v>
      </c>
      <c r="C8" s="22"/>
      <c r="D8" s="22">
        <v>1</v>
      </c>
      <c r="E8" s="22">
        <v>2</v>
      </c>
      <c r="F8" s="22">
        <v>3</v>
      </c>
      <c r="G8" s="22">
        <v>4</v>
      </c>
      <c r="H8" s="69">
        <v>5</v>
      </c>
      <c r="I8" s="70"/>
      <c r="J8" s="71"/>
    </row>
    <row r="9" spans="1:10" s="23" customFormat="1" ht="18.75">
      <c r="A9" s="76"/>
      <c r="B9" s="76"/>
      <c r="C9" s="24" t="s">
        <v>43</v>
      </c>
      <c r="D9" s="24" t="s">
        <v>46</v>
      </c>
      <c r="E9" s="24" t="s">
        <v>50</v>
      </c>
      <c r="F9" s="24" t="s">
        <v>47</v>
      </c>
      <c r="G9" s="24" t="s">
        <v>54</v>
      </c>
      <c r="H9" s="72" t="s">
        <v>57</v>
      </c>
      <c r="I9" s="73"/>
      <c r="J9" s="74"/>
    </row>
    <row r="10" spans="1:10" s="23" customFormat="1" ht="18.75">
      <c r="A10" s="76"/>
      <c r="B10" s="76"/>
      <c r="C10" s="24" t="s">
        <v>44</v>
      </c>
      <c r="D10" s="24" t="s">
        <v>47</v>
      </c>
      <c r="E10" s="24" t="s">
        <v>51</v>
      </c>
      <c r="F10" s="24" t="s">
        <v>52</v>
      </c>
      <c r="G10" s="24" t="s">
        <v>55</v>
      </c>
      <c r="H10" s="72" t="s">
        <v>58</v>
      </c>
      <c r="I10" s="73"/>
      <c r="J10" s="74"/>
    </row>
    <row r="11" spans="1:10" s="23" customFormat="1" ht="18.75">
      <c r="A11" s="76"/>
      <c r="B11" s="76"/>
      <c r="C11" s="24" t="s">
        <v>45</v>
      </c>
      <c r="D11" s="24" t="s">
        <v>48</v>
      </c>
      <c r="E11" s="24"/>
      <c r="F11" s="24" t="s">
        <v>51</v>
      </c>
      <c r="G11" s="24" t="s">
        <v>56</v>
      </c>
      <c r="H11" s="22" t="s">
        <v>59</v>
      </c>
      <c r="I11" s="22" t="s">
        <v>60</v>
      </c>
      <c r="J11" s="22" t="s">
        <v>61</v>
      </c>
    </row>
    <row r="12" spans="1:10" s="23" customFormat="1" ht="18.75">
      <c r="A12" s="77"/>
      <c r="B12" s="77"/>
      <c r="C12" s="25"/>
      <c r="D12" s="25" t="s">
        <v>49</v>
      </c>
      <c r="E12" s="25"/>
      <c r="F12" s="25" t="s">
        <v>53</v>
      </c>
      <c r="G12" s="25" t="s">
        <v>63</v>
      </c>
      <c r="H12" s="25"/>
      <c r="I12" s="25"/>
      <c r="J12" s="25" t="s">
        <v>62</v>
      </c>
    </row>
    <row r="13" spans="1:10" s="23" customFormat="1" ht="18.75">
      <c r="A13" s="26">
        <v>1</v>
      </c>
      <c r="B13" s="27" t="s">
        <v>64</v>
      </c>
      <c r="C13" s="26"/>
      <c r="D13" s="26"/>
      <c r="E13" s="27"/>
      <c r="F13" s="40"/>
      <c r="G13" s="27"/>
      <c r="H13" s="27"/>
      <c r="I13" s="27"/>
      <c r="J13" s="27"/>
    </row>
    <row r="14" spans="1:10" s="23" customFormat="1" ht="18.75">
      <c r="A14" s="28"/>
      <c r="B14" s="29" t="s">
        <v>65</v>
      </c>
      <c r="C14" s="28" t="s">
        <v>68</v>
      </c>
      <c r="D14" s="28" t="s">
        <v>69</v>
      </c>
      <c r="E14" s="30">
        <v>3500</v>
      </c>
      <c r="F14" s="30">
        <f>+E14*3</f>
        <v>10500</v>
      </c>
      <c r="G14" s="42">
        <f>+F14/89700</f>
        <v>0.11705685618729098</v>
      </c>
      <c r="H14" s="42">
        <f>G14</f>
        <v>0.11705685618729098</v>
      </c>
      <c r="I14" s="29"/>
      <c r="J14" s="29"/>
    </row>
    <row r="15" spans="1:10" s="23" customFormat="1" ht="18.75">
      <c r="A15" s="28"/>
      <c r="B15" s="29" t="s">
        <v>66</v>
      </c>
      <c r="C15" s="28"/>
      <c r="D15" s="28"/>
      <c r="E15" s="30"/>
      <c r="F15" s="30"/>
      <c r="G15" s="42"/>
      <c r="H15" s="42"/>
      <c r="I15" s="29"/>
      <c r="J15" s="29"/>
    </row>
    <row r="16" spans="1:10" s="23" customFormat="1" ht="18.75">
      <c r="A16" s="28"/>
      <c r="B16" s="29" t="s">
        <v>25</v>
      </c>
      <c r="C16" s="28" t="s">
        <v>68</v>
      </c>
      <c r="D16" s="28" t="s">
        <v>69</v>
      </c>
      <c r="E16" s="30">
        <v>3500</v>
      </c>
      <c r="F16" s="30">
        <f>+E16*3</f>
        <v>10500</v>
      </c>
      <c r="G16" s="42">
        <f>+F16/89700</f>
        <v>0.11705685618729098</v>
      </c>
      <c r="H16" s="42">
        <f t="shared" ref="H16:H37" si="0">G16</f>
        <v>0.11705685618729098</v>
      </c>
      <c r="I16" s="29"/>
      <c r="J16" s="29"/>
    </row>
    <row r="17" spans="1:10" s="23" customFormat="1" ht="18.75">
      <c r="A17" s="28">
        <v>2</v>
      </c>
      <c r="B17" s="29" t="s">
        <v>67</v>
      </c>
      <c r="C17" s="28"/>
      <c r="D17" s="28"/>
      <c r="E17" s="30"/>
      <c r="F17" s="30"/>
      <c r="G17" s="42"/>
      <c r="H17" s="42"/>
      <c r="I17" s="29"/>
      <c r="J17" s="29"/>
    </row>
    <row r="18" spans="1:10" s="23" customFormat="1" ht="18.75">
      <c r="A18" s="28"/>
      <c r="B18" s="29" t="s">
        <v>70</v>
      </c>
      <c r="C18" s="28" t="s">
        <v>68</v>
      </c>
      <c r="D18" s="28" t="s">
        <v>72</v>
      </c>
      <c r="E18" s="30">
        <v>1500</v>
      </c>
      <c r="F18" s="30">
        <f>+E18*5</f>
        <v>7500</v>
      </c>
      <c r="G18" s="42">
        <f>+F18/89700</f>
        <v>8.3612040133779264E-2</v>
      </c>
      <c r="H18" s="42">
        <f t="shared" si="0"/>
        <v>8.3612040133779264E-2</v>
      </c>
      <c r="I18" s="29"/>
      <c r="J18" s="29"/>
    </row>
    <row r="19" spans="1:10" s="23" customFormat="1" ht="18.75">
      <c r="A19" s="28"/>
      <c r="B19" s="29" t="s">
        <v>71</v>
      </c>
      <c r="C19" s="28"/>
      <c r="D19" s="28"/>
      <c r="E19" s="30"/>
      <c r="F19" s="30"/>
      <c r="G19" s="42"/>
      <c r="H19" s="42"/>
      <c r="I19" s="29"/>
      <c r="J19" s="29"/>
    </row>
    <row r="20" spans="1:10" s="23" customFormat="1" ht="18.75">
      <c r="A20" s="28"/>
      <c r="B20" s="29" t="s">
        <v>28</v>
      </c>
      <c r="C20" s="28" t="s">
        <v>68</v>
      </c>
      <c r="D20" s="28" t="s">
        <v>69</v>
      </c>
      <c r="E20" s="30">
        <v>1500</v>
      </c>
      <c r="F20" s="30">
        <f>+E20*3</f>
        <v>4500</v>
      </c>
      <c r="G20" s="42">
        <f>+F20/89700</f>
        <v>5.016722408026756E-2</v>
      </c>
      <c r="H20" s="42">
        <f t="shared" si="0"/>
        <v>5.016722408026756E-2</v>
      </c>
      <c r="I20" s="29"/>
      <c r="J20" s="29"/>
    </row>
    <row r="21" spans="1:10" s="23" customFormat="1" ht="18.75">
      <c r="A21" s="28"/>
      <c r="B21" s="29" t="s">
        <v>29</v>
      </c>
      <c r="C21" s="28" t="s">
        <v>73</v>
      </c>
      <c r="D21" s="28" t="s">
        <v>74</v>
      </c>
      <c r="E21" s="30">
        <v>1500</v>
      </c>
      <c r="F21" s="30">
        <f>+E21*10</f>
        <v>15000</v>
      </c>
      <c r="G21" s="42">
        <f>+F21/89700</f>
        <v>0.16722408026755853</v>
      </c>
      <c r="H21" s="42">
        <f t="shared" si="0"/>
        <v>0.16722408026755853</v>
      </c>
      <c r="I21" s="29"/>
      <c r="J21" s="29"/>
    </row>
    <row r="22" spans="1:10" s="23" customFormat="1" ht="18.75">
      <c r="A22" s="28">
        <v>3</v>
      </c>
      <c r="B22" s="29" t="s">
        <v>75</v>
      </c>
      <c r="C22" s="28" t="s">
        <v>73</v>
      </c>
      <c r="D22" s="28" t="s">
        <v>76</v>
      </c>
      <c r="E22" s="30">
        <v>3500</v>
      </c>
      <c r="F22" s="30">
        <f>+E22*5</f>
        <v>17500</v>
      </c>
      <c r="G22" s="42">
        <f>+F22/89700</f>
        <v>0.19509476031215162</v>
      </c>
      <c r="H22" s="42">
        <f t="shared" si="0"/>
        <v>0.19509476031215162</v>
      </c>
      <c r="I22" s="29"/>
      <c r="J22" s="29"/>
    </row>
    <row r="23" spans="1:10" s="23" customFormat="1" ht="18.75">
      <c r="A23" s="28">
        <v>4</v>
      </c>
      <c r="B23" s="29" t="s">
        <v>77</v>
      </c>
      <c r="C23" s="28"/>
      <c r="D23" s="28"/>
      <c r="E23" s="30"/>
      <c r="F23" s="30"/>
      <c r="G23" s="42"/>
      <c r="H23" s="42"/>
      <c r="I23" s="29"/>
      <c r="J23" s="29"/>
    </row>
    <row r="24" spans="1:10" s="23" customFormat="1" ht="18.75">
      <c r="A24" s="28"/>
      <c r="B24" s="29" t="s">
        <v>78</v>
      </c>
      <c r="C24" s="28"/>
      <c r="D24" s="28"/>
      <c r="E24" s="30"/>
      <c r="F24" s="30"/>
      <c r="G24" s="42"/>
      <c r="H24" s="42"/>
      <c r="I24" s="29"/>
      <c r="J24" s="29"/>
    </row>
    <row r="25" spans="1:10" s="23" customFormat="1" ht="18.75">
      <c r="A25" s="28"/>
      <c r="B25" s="29" t="s">
        <v>79</v>
      </c>
      <c r="C25" s="28"/>
      <c r="D25" s="28"/>
      <c r="E25" s="30"/>
      <c r="F25" s="30"/>
      <c r="G25" s="42"/>
      <c r="H25" s="42"/>
      <c r="I25" s="29"/>
      <c r="J25" s="29"/>
    </row>
    <row r="26" spans="1:10" s="23" customFormat="1" ht="18.75">
      <c r="A26" s="28"/>
      <c r="B26" s="29" t="s">
        <v>80</v>
      </c>
      <c r="C26" s="31" t="s">
        <v>73</v>
      </c>
      <c r="D26" s="31" t="s">
        <v>81</v>
      </c>
      <c r="E26" s="32">
        <v>150</v>
      </c>
      <c r="F26" s="32">
        <f>E26*180</f>
        <v>27000</v>
      </c>
      <c r="G26" s="41">
        <f>+F26/89700</f>
        <v>0.30100334448160537</v>
      </c>
      <c r="H26" s="42">
        <f t="shared" si="0"/>
        <v>0.30100334448160537</v>
      </c>
      <c r="I26" s="29"/>
      <c r="J26" s="29"/>
    </row>
    <row r="27" spans="1:10" s="23" customFormat="1" ht="18.75">
      <c r="A27" s="28"/>
      <c r="B27" s="29" t="s">
        <v>82</v>
      </c>
      <c r="C27" s="28"/>
      <c r="D27" s="28"/>
      <c r="E27" s="30"/>
      <c r="F27" s="30"/>
      <c r="G27" s="42"/>
      <c r="H27" s="42"/>
      <c r="I27" s="29"/>
      <c r="J27" s="29"/>
    </row>
    <row r="28" spans="1:10" s="23" customFormat="1" ht="18.75">
      <c r="A28" s="28"/>
      <c r="B28" s="29" t="s">
        <v>33</v>
      </c>
      <c r="C28" s="28" t="s">
        <v>73</v>
      </c>
      <c r="D28" s="28" t="s">
        <v>83</v>
      </c>
      <c r="E28" s="30">
        <v>1500</v>
      </c>
      <c r="F28" s="30">
        <f>+E28*20</f>
        <v>30000</v>
      </c>
      <c r="G28" s="42">
        <f>+F28/89700</f>
        <v>0.33444816053511706</v>
      </c>
      <c r="H28" s="42">
        <f t="shared" si="0"/>
        <v>0.33444816053511706</v>
      </c>
      <c r="I28" s="29"/>
      <c r="J28" s="29"/>
    </row>
    <row r="29" spans="1:10" s="23" customFormat="1" ht="18.75">
      <c r="A29" s="28">
        <v>5</v>
      </c>
      <c r="B29" s="29" t="s">
        <v>84</v>
      </c>
      <c r="C29" s="28" t="s">
        <v>68</v>
      </c>
      <c r="D29" s="28" t="s">
        <v>72</v>
      </c>
      <c r="E29" s="30">
        <v>3500</v>
      </c>
      <c r="F29" s="30">
        <f>+E29*5</f>
        <v>17500</v>
      </c>
      <c r="G29" s="42">
        <f>+F29/89700</f>
        <v>0.19509476031215162</v>
      </c>
      <c r="H29" s="42">
        <f t="shared" si="0"/>
        <v>0.19509476031215162</v>
      </c>
      <c r="I29" s="29"/>
      <c r="J29" s="29"/>
    </row>
    <row r="30" spans="1:10" s="23" customFormat="1" ht="18.75">
      <c r="A30" s="28">
        <v>6</v>
      </c>
      <c r="B30" s="29" t="s">
        <v>85</v>
      </c>
      <c r="C30" s="28"/>
      <c r="D30" s="28"/>
      <c r="E30" s="30"/>
      <c r="F30" s="30"/>
      <c r="G30" s="42"/>
      <c r="H30" s="42"/>
      <c r="I30" s="29"/>
      <c r="J30" s="29"/>
    </row>
    <row r="31" spans="1:10" s="23" customFormat="1" ht="18.75">
      <c r="A31" s="28"/>
      <c r="B31" s="29" t="s">
        <v>86</v>
      </c>
      <c r="C31" s="28" t="s">
        <v>73</v>
      </c>
      <c r="D31" s="28" t="s">
        <v>88</v>
      </c>
      <c r="E31" s="30">
        <v>12</v>
      </c>
      <c r="F31" s="30">
        <f>+E31*60</f>
        <v>720</v>
      </c>
      <c r="G31" s="42">
        <f>+F31/89700</f>
        <v>8.0267558528428085E-3</v>
      </c>
      <c r="H31" s="42">
        <f t="shared" si="0"/>
        <v>8.0267558528428085E-3</v>
      </c>
      <c r="I31" s="29"/>
      <c r="J31" s="29"/>
    </row>
    <row r="32" spans="1:10" s="23" customFormat="1" ht="18.75">
      <c r="A32" s="28"/>
      <c r="B32" s="29" t="s">
        <v>87</v>
      </c>
      <c r="C32" s="28"/>
      <c r="D32" s="28"/>
      <c r="E32" s="30"/>
      <c r="F32" s="30"/>
      <c r="G32" s="42"/>
      <c r="H32" s="42"/>
      <c r="I32" s="29"/>
      <c r="J32" s="29"/>
    </row>
    <row r="33" spans="1:10" s="23" customFormat="1" ht="18.75">
      <c r="A33" s="28"/>
      <c r="B33" s="29" t="s">
        <v>89</v>
      </c>
      <c r="C33" s="31" t="s">
        <v>73</v>
      </c>
      <c r="D33" s="31" t="s">
        <v>91</v>
      </c>
      <c r="E33" s="32">
        <v>12</v>
      </c>
      <c r="F33" s="32">
        <f>E33*180</f>
        <v>2160</v>
      </c>
      <c r="G33" s="41">
        <f>+F33/89700</f>
        <v>2.4080267558528427E-2</v>
      </c>
      <c r="H33" s="42">
        <f t="shared" si="0"/>
        <v>2.4080267558528427E-2</v>
      </c>
      <c r="I33" s="29"/>
      <c r="J33" s="29"/>
    </row>
    <row r="34" spans="1:10" s="23" customFormat="1" ht="18.75">
      <c r="A34" s="28"/>
      <c r="B34" s="29" t="s">
        <v>90</v>
      </c>
      <c r="C34" s="28"/>
      <c r="D34" s="28"/>
      <c r="E34" s="30"/>
      <c r="F34" s="30"/>
      <c r="G34" s="42"/>
      <c r="H34" s="42"/>
      <c r="I34" s="29"/>
      <c r="J34" s="29"/>
    </row>
    <row r="35" spans="1:10" s="23" customFormat="1" ht="18.75">
      <c r="A35" s="28">
        <v>7</v>
      </c>
      <c r="B35" s="29" t="s">
        <v>92</v>
      </c>
      <c r="C35" s="28"/>
      <c r="D35" s="28"/>
      <c r="E35" s="30"/>
      <c r="F35" s="30"/>
      <c r="G35" s="42"/>
      <c r="H35" s="42"/>
      <c r="I35" s="29"/>
      <c r="J35" s="29"/>
    </row>
    <row r="36" spans="1:10" s="23" customFormat="1" ht="18.75">
      <c r="A36" s="28"/>
      <c r="B36" s="29" t="s">
        <v>37</v>
      </c>
      <c r="C36" s="28" t="s">
        <v>73</v>
      </c>
      <c r="D36" s="28" t="s">
        <v>93</v>
      </c>
      <c r="E36" s="30">
        <v>0</v>
      </c>
      <c r="F36" s="30">
        <f>+E36*1</f>
        <v>0</v>
      </c>
      <c r="G36" s="42"/>
      <c r="H36" s="42"/>
      <c r="I36" s="29"/>
      <c r="J36" s="29"/>
    </row>
    <row r="37" spans="1:10" s="23" customFormat="1" ht="18.75">
      <c r="A37" s="29"/>
      <c r="B37" s="29" t="s">
        <v>38</v>
      </c>
      <c r="C37" s="31" t="s">
        <v>73</v>
      </c>
      <c r="D37" s="31" t="s">
        <v>93</v>
      </c>
      <c r="E37" s="32">
        <v>6</v>
      </c>
      <c r="F37" s="32">
        <f>E37*60</f>
        <v>360</v>
      </c>
      <c r="G37" s="41">
        <f>F37/89700</f>
        <v>4.0133779264214043E-3</v>
      </c>
      <c r="H37" s="42">
        <f t="shared" si="0"/>
        <v>4.0133779264214043E-3</v>
      </c>
      <c r="I37" s="29"/>
      <c r="J37" s="29"/>
    </row>
    <row r="38" spans="1:10" s="23" customFormat="1" ht="18.75">
      <c r="A38" s="34"/>
      <c r="B38" s="35" t="s">
        <v>94</v>
      </c>
      <c r="C38" s="35"/>
      <c r="D38" s="35"/>
      <c r="E38" s="36">
        <f>SUM(E14:E37)</f>
        <v>20180</v>
      </c>
      <c r="F38" s="37">
        <f>SUM(F14:F37)</f>
        <v>143240</v>
      </c>
      <c r="G38" s="43">
        <f>SUM(G14:G37)</f>
        <v>1.5968784838350054</v>
      </c>
      <c r="H38" s="44">
        <f>SUM(H14:H37)</f>
        <v>1.5968784838350054</v>
      </c>
      <c r="I38" s="34"/>
      <c r="J38" s="34"/>
    </row>
    <row r="39" spans="1:10">
      <c r="C39" s="2"/>
      <c r="D39" s="2"/>
    </row>
    <row r="40" spans="1:10">
      <c r="C40" s="2"/>
      <c r="D40" s="2"/>
    </row>
    <row r="41" spans="1:10">
      <c r="C41" s="2"/>
      <c r="D41" s="2"/>
    </row>
    <row r="42" spans="1:10">
      <c r="C42" s="2"/>
      <c r="D42" s="2"/>
    </row>
    <row r="43" spans="1:10">
      <c r="C43" s="2"/>
      <c r="D43" s="2"/>
    </row>
    <row r="44" spans="1:10">
      <c r="C44" s="2"/>
      <c r="D44" s="2"/>
    </row>
    <row r="45" spans="1:10">
      <c r="C45" s="2"/>
      <c r="D45" s="2"/>
    </row>
    <row r="46" spans="1:10">
      <c r="C46" s="2"/>
      <c r="D46" s="2"/>
    </row>
  </sheetData>
  <mergeCells count="6">
    <mergeCell ref="H8:J8"/>
    <mergeCell ref="H9:J9"/>
    <mergeCell ref="H10:J10"/>
    <mergeCell ref="A1:J1"/>
    <mergeCell ref="A8:A12"/>
    <mergeCell ref="B8:B12"/>
  </mergeCells>
  <phoneticPr fontId="2" type="noConversion"/>
  <pageMargins left="0.34" right="0.17" top="1.08" bottom="0.59055118110236204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2"/>
  <sheetViews>
    <sheetView showGridLines="0" workbookViewId="0">
      <selection activeCell="A10" sqref="A10:XFD10"/>
    </sheetView>
  </sheetViews>
  <sheetFormatPr defaultRowHeight="21"/>
  <cols>
    <col min="1" max="16384" width="9.140625" style="1"/>
  </cols>
  <sheetData>
    <row r="1" spans="1:10">
      <c r="A1" s="68" t="s">
        <v>18</v>
      </c>
      <c r="B1" s="68"/>
      <c r="C1" s="68"/>
      <c r="D1" s="68"/>
      <c r="E1" s="68"/>
      <c r="F1" s="68"/>
      <c r="G1" s="68"/>
      <c r="H1" s="68"/>
      <c r="I1" s="68"/>
      <c r="J1" s="68"/>
    </row>
    <row r="2" spans="1:10">
      <c r="A2" s="68" t="s">
        <v>19</v>
      </c>
      <c r="B2" s="68"/>
      <c r="C2" s="68"/>
      <c r="D2" s="68"/>
      <c r="E2" s="68"/>
      <c r="F2" s="68"/>
      <c r="G2" s="68"/>
      <c r="H2" s="68"/>
      <c r="I2" s="68"/>
      <c r="J2" s="68"/>
    </row>
    <row r="4" spans="1:10">
      <c r="A4" s="1" t="s">
        <v>17</v>
      </c>
    </row>
    <row r="5" spans="1:10">
      <c r="A5" s="1" t="s">
        <v>16</v>
      </c>
    </row>
    <row r="6" spans="1:10">
      <c r="A6" s="1" t="s">
        <v>319</v>
      </c>
    </row>
    <row r="8" spans="1:10">
      <c r="A8" s="10" t="s">
        <v>8</v>
      </c>
      <c r="B8" s="11"/>
      <c r="C8" s="11"/>
      <c r="D8" s="11"/>
      <c r="E8" s="11"/>
      <c r="F8" s="11"/>
      <c r="G8" s="11"/>
      <c r="H8" s="11"/>
      <c r="I8" s="11"/>
      <c r="J8" s="12"/>
    </row>
    <row r="9" spans="1:10">
      <c r="A9" s="13" t="s">
        <v>10</v>
      </c>
      <c r="B9" s="14"/>
      <c r="C9" s="14"/>
      <c r="D9" s="14"/>
      <c r="E9" s="14"/>
      <c r="F9" s="14"/>
      <c r="G9" s="14"/>
      <c r="H9" s="14"/>
      <c r="I9" s="14"/>
      <c r="J9" s="15"/>
    </row>
    <row r="10" spans="1:10">
      <c r="A10" s="16"/>
      <c r="B10" s="17"/>
      <c r="C10" s="17"/>
      <c r="D10" s="17"/>
      <c r="E10" s="17"/>
      <c r="F10" s="17"/>
      <c r="G10" s="17"/>
      <c r="H10" s="17"/>
      <c r="I10" s="17"/>
      <c r="J10" s="18"/>
    </row>
    <row r="11" spans="1:10">
      <c r="A11" s="16" t="s">
        <v>20</v>
      </c>
      <c r="B11" s="17"/>
      <c r="C11" s="17"/>
      <c r="D11" s="17"/>
      <c r="E11" s="17"/>
      <c r="F11" s="17"/>
      <c r="G11" s="17"/>
      <c r="H11" s="17"/>
      <c r="I11" s="17"/>
      <c r="J11" s="18"/>
    </row>
    <row r="12" spans="1:10">
      <c r="A12" s="16" t="s">
        <v>252</v>
      </c>
      <c r="B12" s="17"/>
      <c r="C12" s="17"/>
      <c r="D12" s="17"/>
      <c r="E12" s="17"/>
      <c r="F12" s="17"/>
      <c r="G12" s="17"/>
      <c r="H12" s="17"/>
      <c r="I12" s="17"/>
      <c r="J12" s="18"/>
    </row>
    <row r="13" spans="1:10">
      <c r="A13" s="19"/>
      <c r="B13" s="20"/>
      <c r="C13" s="20"/>
      <c r="D13" s="20"/>
      <c r="E13" s="20"/>
      <c r="F13" s="20"/>
      <c r="G13" s="20"/>
      <c r="H13" s="20"/>
      <c r="I13" s="20"/>
      <c r="J13" s="21"/>
    </row>
    <row r="15" spans="1:10">
      <c r="A15" s="10" t="s">
        <v>22</v>
      </c>
      <c r="B15" s="11"/>
      <c r="C15" s="11"/>
      <c r="D15" s="11"/>
      <c r="E15" s="11"/>
      <c r="F15" s="11"/>
      <c r="G15" s="11"/>
      <c r="H15" s="11"/>
      <c r="I15" s="11"/>
      <c r="J15" s="12"/>
    </row>
    <row r="16" spans="1:10">
      <c r="A16" s="13" t="s">
        <v>253</v>
      </c>
      <c r="B16" s="14"/>
      <c r="C16" s="14"/>
      <c r="D16" s="14"/>
      <c r="E16" s="14"/>
      <c r="F16" s="14"/>
      <c r="G16" s="14"/>
      <c r="H16" s="14"/>
      <c r="I16" s="14"/>
      <c r="J16" s="15"/>
    </row>
    <row r="17" spans="1:10">
      <c r="A17" s="16" t="s">
        <v>254</v>
      </c>
      <c r="B17" s="17"/>
      <c r="C17" s="17"/>
      <c r="D17" s="17"/>
      <c r="E17" s="17"/>
      <c r="F17" s="17"/>
      <c r="G17" s="17"/>
      <c r="H17" s="17"/>
      <c r="I17" s="17"/>
      <c r="J17" s="18"/>
    </row>
    <row r="18" spans="1:10">
      <c r="A18" s="16" t="s">
        <v>255</v>
      </c>
      <c r="B18" s="17"/>
      <c r="C18" s="17"/>
      <c r="D18" s="17"/>
      <c r="E18" s="17"/>
      <c r="F18" s="17"/>
      <c r="G18" s="17"/>
      <c r="H18" s="17"/>
      <c r="I18" s="17"/>
      <c r="J18" s="18"/>
    </row>
    <row r="19" spans="1:10">
      <c r="A19" s="16" t="s">
        <v>256</v>
      </c>
      <c r="B19" s="17"/>
      <c r="C19" s="17"/>
      <c r="D19" s="17"/>
      <c r="E19" s="17"/>
      <c r="F19" s="17"/>
      <c r="G19" s="17"/>
      <c r="H19" s="17"/>
      <c r="I19" s="17"/>
      <c r="J19" s="18"/>
    </row>
    <row r="20" spans="1:10">
      <c r="A20" s="16" t="s">
        <v>257</v>
      </c>
      <c r="B20" s="17"/>
      <c r="C20" s="17"/>
      <c r="D20" s="17"/>
      <c r="E20" s="17"/>
      <c r="F20" s="17"/>
      <c r="G20" s="17"/>
      <c r="H20" s="17"/>
      <c r="I20" s="17"/>
      <c r="J20" s="18"/>
    </row>
    <row r="21" spans="1:10">
      <c r="A21" s="16" t="s">
        <v>107</v>
      </c>
      <c r="B21" s="17"/>
      <c r="C21" s="17"/>
      <c r="D21" s="17"/>
      <c r="E21" s="17"/>
      <c r="F21" s="17"/>
      <c r="G21" s="17"/>
      <c r="H21" s="17"/>
      <c r="I21" s="17"/>
      <c r="J21" s="18"/>
    </row>
    <row r="22" spans="1:10">
      <c r="A22" s="16" t="s">
        <v>258</v>
      </c>
      <c r="B22" s="17"/>
      <c r="C22" s="17"/>
      <c r="D22" s="17"/>
      <c r="E22" s="17"/>
      <c r="F22" s="17"/>
      <c r="G22" s="17"/>
      <c r="H22" s="17"/>
      <c r="I22" s="17"/>
      <c r="J22" s="18"/>
    </row>
    <row r="23" spans="1:10">
      <c r="A23" s="16" t="s">
        <v>259</v>
      </c>
      <c r="B23" s="17"/>
      <c r="C23" s="17"/>
      <c r="D23" s="17"/>
      <c r="E23" s="17"/>
      <c r="F23" s="17"/>
      <c r="G23" s="17"/>
      <c r="H23" s="17"/>
      <c r="I23" s="17"/>
      <c r="J23" s="18"/>
    </row>
    <row r="24" spans="1:10">
      <c r="A24" s="16" t="s">
        <v>260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>
      <c r="A25" s="16" t="s">
        <v>261</v>
      </c>
      <c r="B25" s="17"/>
      <c r="C25" s="17"/>
      <c r="D25" s="17"/>
      <c r="E25" s="17"/>
      <c r="F25" s="17"/>
      <c r="G25" s="17"/>
      <c r="H25" s="17"/>
      <c r="I25" s="17"/>
      <c r="J25" s="18"/>
    </row>
    <row r="26" spans="1:10">
      <c r="A26" s="16" t="s">
        <v>262</v>
      </c>
      <c r="B26" s="17"/>
      <c r="C26" s="17"/>
      <c r="D26" s="17"/>
      <c r="E26" s="17"/>
      <c r="F26" s="17"/>
      <c r="G26" s="17"/>
      <c r="H26" s="17"/>
      <c r="I26" s="17"/>
      <c r="J26" s="18"/>
    </row>
    <row r="27" spans="1:10">
      <c r="A27" s="16" t="s">
        <v>263</v>
      </c>
      <c r="B27" s="17"/>
      <c r="C27" s="17"/>
      <c r="D27" s="17"/>
      <c r="E27" s="17"/>
      <c r="F27" s="17"/>
      <c r="G27" s="17"/>
      <c r="H27" s="17"/>
      <c r="I27" s="17"/>
      <c r="J27" s="18"/>
    </row>
    <row r="28" spans="1:10">
      <c r="A28" s="16" t="s">
        <v>264</v>
      </c>
      <c r="B28" s="17"/>
      <c r="C28" s="17"/>
      <c r="D28" s="17"/>
      <c r="E28" s="17"/>
      <c r="F28" s="17"/>
      <c r="G28" s="17"/>
      <c r="H28" s="17"/>
      <c r="I28" s="17"/>
      <c r="J28" s="18"/>
    </row>
    <row r="29" spans="1:10">
      <c r="A29" s="16" t="s">
        <v>265</v>
      </c>
      <c r="B29" s="17"/>
      <c r="C29" s="17"/>
      <c r="D29" s="17"/>
      <c r="E29" s="17"/>
      <c r="F29" s="17"/>
      <c r="G29" s="17"/>
      <c r="H29" s="17"/>
      <c r="I29" s="17"/>
      <c r="J29" s="18"/>
    </row>
    <row r="30" spans="1:10">
      <c r="A30" s="16" t="s">
        <v>266</v>
      </c>
      <c r="B30" s="17"/>
      <c r="C30" s="17"/>
      <c r="D30" s="17"/>
      <c r="E30" s="17"/>
      <c r="F30" s="17"/>
      <c r="G30" s="17"/>
      <c r="H30" s="17"/>
      <c r="I30" s="17"/>
      <c r="J30" s="18"/>
    </row>
    <row r="31" spans="1:10">
      <c r="A31" s="16" t="s">
        <v>267</v>
      </c>
      <c r="B31" s="17"/>
      <c r="C31" s="17"/>
      <c r="D31" s="17"/>
      <c r="E31" s="17"/>
      <c r="F31" s="17"/>
      <c r="G31" s="17"/>
      <c r="H31" s="17"/>
      <c r="I31" s="17"/>
      <c r="J31" s="18"/>
    </row>
    <row r="32" spans="1:10">
      <c r="A32" s="16" t="s">
        <v>268</v>
      </c>
      <c r="B32" s="17"/>
      <c r="C32" s="17"/>
      <c r="D32" s="17"/>
      <c r="E32" s="17"/>
      <c r="F32" s="17"/>
      <c r="G32" s="17"/>
      <c r="H32" s="17"/>
      <c r="I32" s="17"/>
      <c r="J32" s="18"/>
    </row>
    <row r="33" spans="1:10">
      <c r="A33" s="16" t="s">
        <v>269</v>
      </c>
      <c r="B33" s="17"/>
      <c r="C33" s="17"/>
      <c r="D33" s="17"/>
      <c r="E33" s="17"/>
      <c r="F33" s="17"/>
      <c r="G33" s="17"/>
      <c r="H33" s="17"/>
      <c r="I33" s="17"/>
      <c r="J33" s="18"/>
    </row>
    <row r="34" spans="1:10">
      <c r="A34" s="16" t="s">
        <v>270</v>
      </c>
      <c r="B34" s="17"/>
      <c r="C34" s="17"/>
      <c r="D34" s="17"/>
      <c r="E34" s="17"/>
      <c r="F34" s="17"/>
      <c r="G34" s="17"/>
      <c r="H34" s="17"/>
      <c r="I34" s="17"/>
      <c r="J34" s="18"/>
    </row>
    <row r="35" spans="1:10">
      <c r="A35" s="16"/>
      <c r="B35" s="17"/>
      <c r="C35" s="17"/>
      <c r="D35" s="17"/>
      <c r="E35" s="17"/>
      <c r="F35" s="17"/>
      <c r="G35" s="17"/>
      <c r="H35" s="17"/>
      <c r="I35" s="17"/>
      <c r="J35" s="18"/>
    </row>
    <row r="36" spans="1:10">
      <c r="A36" s="19"/>
      <c r="B36" s="20"/>
      <c r="C36" s="20"/>
      <c r="D36" s="20"/>
      <c r="E36" s="20"/>
      <c r="F36" s="20"/>
      <c r="G36" s="20"/>
      <c r="H36" s="20"/>
      <c r="I36" s="20"/>
      <c r="J36" s="21"/>
    </row>
    <row r="37" spans="1:10">
      <c r="A37" s="13" t="s">
        <v>272</v>
      </c>
      <c r="B37" s="14"/>
      <c r="C37" s="14"/>
      <c r="D37" s="14"/>
      <c r="E37" s="14"/>
      <c r="F37" s="14"/>
      <c r="G37" s="14"/>
      <c r="H37" s="14"/>
      <c r="I37" s="14"/>
      <c r="J37" s="15"/>
    </row>
    <row r="38" spans="1:10">
      <c r="A38" s="16" t="s">
        <v>271</v>
      </c>
      <c r="B38" s="17"/>
      <c r="C38" s="17"/>
      <c r="D38" s="17"/>
      <c r="E38" s="17"/>
      <c r="F38" s="17"/>
      <c r="G38" s="17"/>
      <c r="H38" s="17"/>
      <c r="I38" s="17"/>
      <c r="J38" s="18"/>
    </row>
    <row r="39" spans="1:10">
      <c r="A39" s="16" t="s">
        <v>273</v>
      </c>
      <c r="B39" s="17"/>
      <c r="C39" s="17"/>
      <c r="D39" s="17"/>
      <c r="E39" s="17"/>
      <c r="F39" s="17"/>
      <c r="G39" s="17"/>
      <c r="H39" s="17"/>
      <c r="I39" s="17"/>
      <c r="J39" s="18"/>
    </row>
    <row r="40" spans="1:10">
      <c r="A40" s="16" t="s">
        <v>274</v>
      </c>
      <c r="B40" s="17"/>
      <c r="C40" s="17"/>
      <c r="D40" s="17"/>
      <c r="E40" s="17"/>
      <c r="F40" s="17"/>
      <c r="G40" s="17"/>
      <c r="H40" s="17"/>
      <c r="I40" s="17"/>
      <c r="J40" s="18"/>
    </row>
    <row r="41" spans="1:10">
      <c r="A41" s="16" t="s">
        <v>275</v>
      </c>
      <c r="B41" s="17"/>
      <c r="C41" s="17"/>
      <c r="D41" s="17"/>
      <c r="E41" s="17"/>
      <c r="F41" s="17"/>
      <c r="G41" s="17"/>
      <c r="H41" s="17"/>
      <c r="I41" s="17"/>
      <c r="J41" s="18"/>
    </row>
    <row r="42" spans="1:10">
      <c r="A42" s="16" t="s">
        <v>276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>
      <c r="A43" s="16" t="s">
        <v>150</v>
      </c>
      <c r="B43" s="17"/>
      <c r="C43" s="17"/>
      <c r="D43" s="17"/>
      <c r="E43" s="17"/>
      <c r="F43" s="17"/>
      <c r="G43" s="17"/>
      <c r="H43" s="17"/>
      <c r="I43" s="17"/>
      <c r="J43" s="18"/>
    </row>
    <row r="44" spans="1:10">
      <c r="A44" s="16" t="s">
        <v>277</v>
      </c>
      <c r="B44" s="17"/>
      <c r="C44" s="17"/>
      <c r="D44" s="17"/>
      <c r="E44" s="17"/>
      <c r="F44" s="17"/>
      <c r="G44" s="17"/>
      <c r="H44" s="17"/>
      <c r="I44" s="17"/>
      <c r="J44" s="18"/>
    </row>
    <row r="45" spans="1:10">
      <c r="A45" s="16" t="s">
        <v>278</v>
      </c>
      <c r="B45" s="17"/>
      <c r="C45" s="17"/>
      <c r="D45" s="17"/>
      <c r="E45" s="17"/>
      <c r="F45" s="17"/>
      <c r="G45" s="17"/>
      <c r="H45" s="17"/>
      <c r="I45" s="17"/>
      <c r="J45" s="18"/>
    </row>
    <row r="46" spans="1:10">
      <c r="A46" s="16" t="s">
        <v>279</v>
      </c>
      <c r="B46" s="17"/>
      <c r="C46" s="17"/>
      <c r="D46" s="17"/>
      <c r="E46" s="17"/>
      <c r="F46" s="17"/>
      <c r="G46" s="17"/>
      <c r="H46" s="17"/>
      <c r="I46" s="17"/>
      <c r="J46" s="18"/>
    </row>
    <row r="47" spans="1:10">
      <c r="A47" s="16" t="s">
        <v>280</v>
      </c>
      <c r="B47" s="17"/>
      <c r="C47" s="17"/>
      <c r="D47" s="17"/>
      <c r="E47" s="17"/>
      <c r="F47" s="17"/>
      <c r="G47" s="17"/>
      <c r="H47" s="17"/>
      <c r="I47" s="17"/>
      <c r="J47" s="18"/>
    </row>
    <row r="48" spans="1:10">
      <c r="A48" s="16" t="s">
        <v>281</v>
      </c>
      <c r="B48" s="17"/>
      <c r="C48" s="17"/>
      <c r="D48" s="17"/>
      <c r="E48" s="17"/>
      <c r="F48" s="17"/>
      <c r="G48" s="17"/>
      <c r="H48" s="17"/>
      <c r="I48" s="17"/>
      <c r="J48" s="18"/>
    </row>
    <row r="49" spans="1:10">
      <c r="A49" s="16" t="s">
        <v>282</v>
      </c>
      <c r="B49" s="17"/>
      <c r="C49" s="17"/>
      <c r="D49" s="17"/>
      <c r="E49" s="17"/>
      <c r="F49" s="17"/>
      <c r="G49" s="17"/>
      <c r="H49" s="17"/>
      <c r="I49" s="17"/>
      <c r="J49" s="18"/>
    </row>
    <row r="50" spans="1:10">
      <c r="A50" s="16" t="s">
        <v>283</v>
      </c>
      <c r="B50" s="17"/>
      <c r="C50" s="17"/>
      <c r="D50" s="17"/>
      <c r="E50" s="17"/>
      <c r="F50" s="17"/>
      <c r="G50" s="17"/>
      <c r="H50" s="17"/>
      <c r="I50" s="17"/>
      <c r="J50" s="18"/>
    </row>
    <row r="51" spans="1:10">
      <c r="A51" s="16"/>
      <c r="B51" s="17"/>
      <c r="C51" s="17"/>
      <c r="D51" s="17"/>
      <c r="E51" s="17"/>
      <c r="F51" s="17"/>
      <c r="G51" s="17"/>
      <c r="H51" s="17"/>
      <c r="I51" s="17"/>
      <c r="J51" s="18"/>
    </row>
    <row r="52" spans="1:10">
      <c r="A52" s="19"/>
      <c r="B52" s="20"/>
      <c r="C52" s="20"/>
      <c r="D52" s="20"/>
      <c r="E52" s="20"/>
      <c r="F52" s="20"/>
      <c r="G52" s="20"/>
      <c r="H52" s="20"/>
      <c r="I52" s="20"/>
      <c r="J52" s="21"/>
    </row>
  </sheetData>
  <mergeCells count="2">
    <mergeCell ref="A1:J1"/>
    <mergeCell ref="A2:J2"/>
  </mergeCells>
  <phoneticPr fontId="2" type="noConversion"/>
  <pageMargins left="0.98" right="0.35433070866141703" top="0.93" bottom="0.92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9"/>
  <sheetViews>
    <sheetView showGridLines="0" topLeftCell="A4" zoomScale="90" zoomScaleNormal="90" workbookViewId="0">
      <selection activeCell="G22" sqref="G22"/>
    </sheetView>
  </sheetViews>
  <sheetFormatPr defaultRowHeight="21"/>
  <cols>
    <col min="1" max="1" width="5" style="1" customWidth="1"/>
    <col min="2" max="2" width="41.42578125" style="1" bestFit="1" customWidth="1"/>
    <col min="3" max="3" width="7" style="1" customWidth="1"/>
    <col min="4" max="4" width="14.140625" style="1" customWidth="1"/>
    <col min="5" max="5" width="8.85546875" style="1" customWidth="1"/>
    <col min="6" max="6" width="13" style="1" customWidth="1"/>
    <col min="7" max="7" width="8.85546875" style="1" bestFit="1" customWidth="1"/>
    <col min="8" max="8" width="7.42578125" style="1" bestFit="1" customWidth="1"/>
    <col min="9" max="9" width="5" style="1" bestFit="1" customWidth="1"/>
    <col min="10" max="10" width="4.7109375" style="1" bestFit="1" customWidth="1"/>
    <col min="11" max="16384" width="9.140625" style="1"/>
  </cols>
  <sheetData>
    <row r="1" spans="1:10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15.75" customHeight="1">
      <c r="A2" s="8"/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17</v>
      </c>
      <c r="B3" s="3"/>
      <c r="C3" s="3"/>
      <c r="D3" s="3"/>
      <c r="E3" s="3"/>
      <c r="F3" s="3"/>
      <c r="G3" s="3"/>
      <c r="H3" s="3"/>
      <c r="I3" s="3"/>
      <c r="J3" s="3"/>
    </row>
    <row r="4" spans="1:10">
      <c r="A4" s="3" t="s">
        <v>16</v>
      </c>
      <c r="B4" s="3"/>
      <c r="C4" s="3"/>
      <c r="D4" s="3"/>
      <c r="E4" s="3"/>
      <c r="F4" s="3"/>
      <c r="G4" s="3"/>
      <c r="H4" s="3"/>
      <c r="I4" s="3"/>
      <c r="J4" s="3"/>
    </row>
    <row r="5" spans="1:10">
      <c r="A5" s="1" t="s">
        <v>319</v>
      </c>
      <c r="B5" s="3"/>
      <c r="C5" s="3"/>
      <c r="D5" s="3"/>
      <c r="E5" s="3"/>
      <c r="F5" s="3"/>
      <c r="G5" s="3"/>
      <c r="H5" s="3"/>
      <c r="I5" s="3"/>
      <c r="J5" s="3"/>
    </row>
    <row r="6" spans="1:10" ht="15" customHeight="1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>
      <c r="A7" s="9" t="s">
        <v>95</v>
      </c>
      <c r="B7" s="3"/>
      <c r="C7" s="3"/>
      <c r="D7" s="3"/>
      <c r="E7" s="3"/>
      <c r="F7" s="3"/>
      <c r="G7" s="3"/>
      <c r="H7" s="3"/>
      <c r="I7" s="3"/>
      <c r="J7" s="3"/>
    </row>
    <row r="8" spans="1:10" s="23" customFormat="1" ht="18.75">
      <c r="A8" s="75" t="s">
        <v>41</v>
      </c>
      <c r="B8" s="75" t="s">
        <v>42</v>
      </c>
      <c r="C8" s="22"/>
      <c r="D8" s="22">
        <v>1</v>
      </c>
      <c r="E8" s="22">
        <v>2</v>
      </c>
      <c r="F8" s="22">
        <v>3</v>
      </c>
      <c r="G8" s="22">
        <v>4</v>
      </c>
      <c r="H8" s="69">
        <v>5</v>
      </c>
      <c r="I8" s="70"/>
      <c r="J8" s="71"/>
    </row>
    <row r="9" spans="1:10" s="23" customFormat="1" ht="18.75">
      <c r="A9" s="76"/>
      <c r="B9" s="76"/>
      <c r="C9" s="24" t="s">
        <v>43</v>
      </c>
      <c r="D9" s="24" t="s">
        <v>46</v>
      </c>
      <c r="E9" s="24" t="s">
        <v>50</v>
      </c>
      <c r="F9" s="24" t="s">
        <v>47</v>
      </c>
      <c r="G9" s="24" t="s">
        <v>54</v>
      </c>
      <c r="H9" s="72" t="s">
        <v>57</v>
      </c>
      <c r="I9" s="73"/>
      <c r="J9" s="74"/>
    </row>
    <row r="10" spans="1:10" s="23" customFormat="1" ht="18.75">
      <c r="A10" s="76"/>
      <c r="B10" s="76"/>
      <c r="C10" s="24" t="s">
        <v>44</v>
      </c>
      <c r="D10" s="24" t="s">
        <v>47</v>
      </c>
      <c r="E10" s="24" t="s">
        <v>51</v>
      </c>
      <c r="F10" s="24" t="s">
        <v>52</v>
      </c>
      <c r="G10" s="24" t="s">
        <v>55</v>
      </c>
      <c r="H10" s="72" t="s">
        <v>58</v>
      </c>
      <c r="I10" s="73"/>
      <c r="J10" s="74"/>
    </row>
    <row r="11" spans="1:10" s="23" customFormat="1" ht="18.75">
      <c r="A11" s="76"/>
      <c r="B11" s="76"/>
      <c r="C11" s="24" t="s">
        <v>45</v>
      </c>
      <c r="D11" s="24" t="s">
        <v>48</v>
      </c>
      <c r="E11" s="24"/>
      <c r="F11" s="24" t="s">
        <v>51</v>
      </c>
      <c r="G11" s="24" t="s">
        <v>56</v>
      </c>
      <c r="H11" s="22" t="s">
        <v>59</v>
      </c>
      <c r="I11" s="22" t="s">
        <v>60</v>
      </c>
      <c r="J11" s="22" t="s">
        <v>61</v>
      </c>
    </row>
    <row r="12" spans="1:10" s="23" customFormat="1" ht="18.75">
      <c r="A12" s="77"/>
      <c r="B12" s="77"/>
      <c r="C12" s="25"/>
      <c r="D12" s="25" t="s">
        <v>49</v>
      </c>
      <c r="E12" s="25"/>
      <c r="F12" s="25" t="s">
        <v>53</v>
      </c>
      <c r="G12" s="25" t="s">
        <v>63</v>
      </c>
      <c r="H12" s="25"/>
      <c r="I12" s="25"/>
      <c r="J12" s="25" t="s">
        <v>62</v>
      </c>
    </row>
    <row r="13" spans="1:10" s="23" customFormat="1" ht="18.75">
      <c r="A13" s="26">
        <v>1</v>
      </c>
      <c r="B13" s="27" t="s">
        <v>96</v>
      </c>
      <c r="C13" s="26"/>
      <c r="D13" s="26"/>
      <c r="E13" s="27"/>
      <c r="F13" s="27"/>
      <c r="G13" s="27"/>
      <c r="H13" s="27"/>
      <c r="I13" s="27"/>
      <c r="J13" s="27"/>
    </row>
    <row r="14" spans="1:10" s="23" customFormat="1" ht="18.75">
      <c r="A14" s="28"/>
      <c r="B14" s="29" t="s">
        <v>97</v>
      </c>
      <c r="C14" s="28" t="s">
        <v>73</v>
      </c>
      <c r="D14" s="28" t="s">
        <v>102</v>
      </c>
      <c r="E14" s="30">
        <v>230</v>
      </c>
      <c r="F14" s="30">
        <f>+E14*10</f>
        <v>2300</v>
      </c>
      <c r="G14" s="42">
        <f>+F14/89700</f>
        <v>2.564102564102564E-2</v>
      </c>
      <c r="H14" s="42">
        <f>G14</f>
        <v>2.564102564102564E-2</v>
      </c>
      <c r="I14" s="29"/>
      <c r="J14" s="29"/>
    </row>
    <row r="15" spans="1:10" s="23" customFormat="1" ht="18.75">
      <c r="A15" s="28"/>
      <c r="B15" s="29" t="s">
        <v>98</v>
      </c>
      <c r="C15" s="28"/>
      <c r="D15" s="28"/>
      <c r="E15" s="30"/>
      <c r="F15" s="30"/>
      <c r="G15" s="42"/>
      <c r="H15" s="42"/>
      <c r="I15" s="29"/>
      <c r="J15" s="29"/>
    </row>
    <row r="16" spans="1:10" s="23" customFormat="1" ht="18.75">
      <c r="A16" s="28"/>
      <c r="B16" s="29" t="s">
        <v>99</v>
      </c>
      <c r="C16" s="31" t="s">
        <v>73</v>
      </c>
      <c r="D16" s="31" t="s">
        <v>103</v>
      </c>
      <c r="E16" s="32">
        <v>12</v>
      </c>
      <c r="F16" s="32">
        <f>E16*60</f>
        <v>720</v>
      </c>
      <c r="G16" s="41">
        <f>+F16/89700</f>
        <v>8.0267558528428085E-3</v>
      </c>
      <c r="H16" s="42">
        <f t="shared" ref="H16:H68" si="0">G16</f>
        <v>8.0267558528428085E-3</v>
      </c>
      <c r="I16" s="29"/>
      <c r="J16" s="29"/>
    </row>
    <row r="17" spans="1:10" s="23" customFormat="1" ht="18.75">
      <c r="A17" s="28"/>
      <c r="B17" s="29" t="s">
        <v>100</v>
      </c>
      <c r="C17" s="28"/>
      <c r="D17" s="28"/>
      <c r="E17" s="30"/>
      <c r="F17" s="30"/>
      <c r="G17" s="42"/>
      <c r="H17" s="42"/>
      <c r="I17" s="29"/>
      <c r="J17" s="29"/>
    </row>
    <row r="18" spans="1:10" s="23" customFormat="1" ht="18.75">
      <c r="A18" s="28"/>
      <c r="B18" s="29" t="s">
        <v>101</v>
      </c>
      <c r="C18" s="28"/>
      <c r="D18" s="28"/>
      <c r="E18" s="30"/>
      <c r="F18" s="30"/>
      <c r="G18" s="42"/>
      <c r="H18" s="42"/>
      <c r="I18" s="29"/>
      <c r="J18" s="29"/>
    </row>
    <row r="19" spans="1:10" s="23" customFormat="1" ht="18.75">
      <c r="A19" s="28">
        <v>2</v>
      </c>
      <c r="B19" s="29" t="s">
        <v>104</v>
      </c>
      <c r="C19" s="28"/>
      <c r="D19" s="28"/>
      <c r="E19" s="30"/>
      <c r="F19" s="30"/>
      <c r="G19" s="42"/>
      <c r="H19" s="42"/>
      <c r="I19" s="29"/>
      <c r="J19" s="29"/>
    </row>
    <row r="20" spans="1:10" s="23" customFormat="1" ht="18.75">
      <c r="A20" s="28"/>
      <c r="B20" s="29" t="s">
        <v>105</v>
      </c>
      <c r="C20" s="28"/>
      <c r="D20" s="28"/>
      <c r="E20" s="30"/>
      <c r="F20" s="30"/>
      <c r="G20" s="42"/>
      <c r="H20" s="42"/>
      <c r="I20" s="29"/>
      <c r="J20" s="29"/>
    </row>
    <row r="21" spans="1:10" s="23" customFormat="1" ht="18.75">
      <c r="A21" s="28"/>
      <c r="B21" s="29" t="s">
        <v>106</v>
      </c>
      <c r="C21" s="28"/>
      <c r="D21" s="28"/>
      <c r="E21" s="30"/>
      <c r="F21" s="30"/>
      <c r="G21" s="42"/>
      <c r="H21" s="42"/>
      <c r="I21" s="29"/>
      <c r="J21" s="29"/>
    </row>
    <row r="22" spans="1:10" s="23" customFormat="1" ht="18.75">
      <c r="A22" s="28"/>
      <c r="B22" s="29" t="s">
        <v>107</v>
      </c>
      <c r="C22" s="31" t="s">
        <v>73</v>
      </c>
      <c r="D22" s="31" t="s">
        <v>108</v>
      </c>
      <c r="E22" s="32">
        <v>10</v>
      </c>
      <c r="F22" s="32">
        <f>+E22*30</f>
        <v>300</v>
      </c>
      <c r="G22" s="41">
        <f>+F22/89700</f>
        <v>3.3444816053511705E-3</v>
      </c>
      <c r="H22" s="42">
        <f t="shared" si="0"/>
        <v>3.3444816053511705E-3</v>
      </c>
      <c r="I22" s="29"/>
      <c r="J22" s="29"/>
    </row>
    <row r="23" spans="1:10" s="23" customFormat="1" ht="18.75">
      <c r="A23" s="28"/>
      <c r="B23" s="29" t="s">
        <v>109</v>
      </c>
      <c r="C23" s="28" t="s">
        <v>73</v>
      </c>
      <c r="D23" s="28" t="s">
        <v>110</v>
      </c>
      <c r="E23" s="30">
        <v>3</v>
      </c>
      <c r="F23" s="30">
        <f>+E23*90</f>
        <v>270</v>
      </c>
      <c r="G23" s="42">
        <f>+F23/89700</f>
        <v>3.0100334448160534E-3</v>
      </c>
      <c r="H23" s="42">
        <f t="shared" si="0"/>
        <v>3.0100334448160534E-3</v>
      </c>
      <c r="I23" s="29"/>
      <c r="J23" s="29"/>
    </row>
    <row r="24" spans="1:10" s="23" customFormat="1" ht="18.75">
      <c r="A24" s="28"/>
      <c r="B24" s="29" t="s">
        <v>111</v>
      </c>
      <c r="C24" s="28" t="s">
        <v>73</v>
      </c>
      <c r="D24" s="28" t="s">
        <v>108</v>
      </c>
      <c r="E24" s="30">
        <v>5</v>
      </c>
      <c r="F24" s="30">
        <f>+E24*30</f>
        <v>150</v>
      </c>
      <c r="G24" s="42">
        <f>+F24/89700</f>
        <v>1.6722408026755853E-3</v>
      </c>
      <c r="H24" s="42">
        <f t="shared" si="0"/>
        <v>1.6722408026755853E-3</v>
      </c>
      <c r="I24" s="29"/>
      <c r="J24" s="29"/>
    </row>
    <row r="25" spans="1:10" s="23" customFormat="1" ht="18.75">
      <c r="A25" s="28"/>
      <c r="B25" s="29" t="s">
        <v>112</v>
      </c>
      <c r="C25" s="28"/>
      <c r="D25" s="28"/>
      <c r="E25" s="30"/>
      <c r="F25" s="30"/>
      <c r="G25" s="42"/>
      <c r="H25" s="42"/>
      <c r="I25" s="29"/>
      <c r="J25" s="29"/>
    </row>
    <row r="26" spans="1:10" s="23" customFormat="1" ht="18.75">
      <c r="A26" s="28"/>
      <c r="B26" s="29" t="s">
        <v>113</v>
      </c>
      <c r="C26" s="28" t="s">
        <v>73</v>
      </c>
      <c r="D26" s="28" t="s">
        <v>108</v>
      </c>
      <c r="E26" s="30">
        <v>20</v>
      </c>
      <c r="F26" s="30">
        <f>+E26*30</f>
        <v>600</v>
      </c>
      <c r="G26" s="42">
        <f>+F26/89700</f>
        <v>6.688963210702341E-3</v>
      </c>
      <c r="H26" s="42">
        <f t="shared" si="0"/>
        <v>6.688963210702341E-3</v>
      </c>
      <c r="I26" s="29"/>
      <c r="J26" s="29"/>
    </row>
    <row r="27" spans="1:10" s="23" customFormat="1" ht="18.75">
      <c r="A27" s="28"/>
      <c r="B27" s="29" t="s">
        <v>114</v>
      </c>
      <c r="C27" s="28"/>
      <c r="D27" s="28"/>
      <c r="E27" s="30"/>
      <c r="F27" s="30"/>
      <c r="G27" s="42"/>
      <c r="H27" s="42"/>
      <c r="I27" s="29"/>
      <c r="J27" s="29"/>
    </row>
    <row r="28" spans="1:10" s="23" customFormat="1" ht="18.75">
      <c r="A28" s="28">
        <v>3</v>
      </c>
      <c r="B28" s="29" t="s">
        <v>115</v>
      </c>
      <c r="C28" s="28"/>
      <c r="D28" s="28"/>
      <c r="E28" s="30"/>
      <c r="F28" s="30"/>
      <c r="G28" s="42"/>
      <c r="H28" s="42"/>
      <c r="I28" s="29"/>
      <c r="J28" s="29"/>
    </row>
    <row r="29" spans="1:10" s="23" customFormat="1" ht="18.75">
      <c r="A29" s="28"/>
      <c r="B29" s="29" t="s">
        <v>116</v>
      </c>
      <c r="C29" s="31" t="s">
        <v>73</v>
      </c>
      <c r="D29" s="31" t="s">
        <v>108</v>
      </c>
      <c r="E29" s="32">
        <v>12</v>
      </c>
      <c r="F29" s="32">
        <f>+E29*30</f>
        <v>360</v>
      </c>
      <c r="G29" s="41">
        <f>+F29/89700</f>
        <v>4.0133779264214043E-3</v>
      </c>
      <c r="H29" s="42">
        <f t="shared" si="0"/>
        <v>4.0133779264214043E-3</v>
      </c>
      <c r="I29" s="29"/>
      <c r="J29" s="29"/>
    </row>
    <row r="30" spans="1:10" s="23" customFormat="1" ht="18.75">
      <c r="A30" s="28"/>
      <c r="B30" s="29" t="s">
        <v>117</v>
      </c>
      <c r="C30" s="28"/>
      <c r="D30" s="28"/>
      <c r="E30" s="30"/>
      <c r="F30" s="30"/>
      <c r="G30" s="42"/>
      <c r="H30" s="42"/>
      <c r="I30" s="29"/>
      <c r="J30" s="29"/>
    </row>
    <row r="31" spans="1:10" s="23" customFormat="1" ht="18.75">
      <c r="A31" s="28"/>
      <c r="B31" s="29" t="s">
        <v>118</v>
      </c>
      <c r="C31" s="28"/>
      <c r="D31" s="28"/>
      <c r="E31" s="30"/>
      <c r="F31" s="30"/>
      <c r="G31" s="42"/>
      <c r="H31" s="42"/>
      <c r="I31" s="29"/>
      <c r="J31" s="29"/>
    </row>
    <row r="32" spans="1:10" s="23" customFormat="1" ht="18.75">
      <c r="A32" s="28"/>
      <c r="B32" s="29" t="s">
        <v>119</v>
      </c>
      <c r="C32" s="28" t="s">
        <v>73</v>
      </c>
      <c r="D32" s="28" t="s">
        <v>108</v>
      </c>
      <c r="E32" s="30">
        <v>10</v>
      </c>
      <c r="F32" s="30">
        <f>+E32*30</f>
        <v>300</v>
      </c>
      <c r="G32" s="42">
        <f>+F32/89700</f>
        <v>3.3444816053511705E-3</v>
      </c>
      <c r="H32" s="42">
        <f t="shared" si="0"/>
        <v>3.3444816053511705E-3</v>
      </c>
      <c r="I32" s="29"/>
      <c r="J32" s="29"/>
    </row>
    <row r="33" spans="1:10" s="23" customFormat="1" ht="18.75">
      <c r="A33" s="28"/>
      <c r="B33" s="29" t="s">
        <v>120</v>
      </c>
      <c r="C33" s="28"/>
      <c r="D33" s="28"/>
      <c r="E33" s="30"/>
      <c r="F33" s="30"/>
      <c r="G33" s="42"/>
      <c r="H33" s="42"/>
      <c r="I33" s="29"/>
      <c r="J33" s="29"/>
    </row>
    <row r="34" spans="1:10" s="23" customFormat="1" ht="18.75">
      <c r="A34" s="28"/>
      <c r="B34" s="29" t="s">
        <v>121</v>
      </c>
      <c r="C34" s="28"/>
      <c r="D34" s="28"/>
      <c r="E34" s="30"/>
      <c r="F34" s="30"/>
      <c r="G34" s="42"/>
      <c r="H34" s="42"/>
      <c r="I34" s="29"/>
      <c r="J34" s="29"/>
    </row>
    <row r="35" spans="1:10" s="23" customFormat="1" ht="18.75">
      <c r="A35" s="28"/>
      <c r="B35" s="29" t="s">
        <v>122</v>
      </c>
      <c r="C35" s="28" t="s">
        <v>73</v>
      </c>
      <c r="D35" s="28" t="s">
        <v>108</v>
      </c>
      <c r="E35" s="30">
        <v>10</v>
      </c>
      <c r="F35" s="30">
        <f>+E35*30</f>
        <v>300</v>
      </c>
      <c r="G35" s="42">
        <f>+F35/89700</f>
        <v>3.3444816053511705E-3</v>
      </c>
      <c r="H35" s="42">
        <f t="shared" si="0"/>
        <v>3.3444816053511705E-3</v>
      </c>
      <c r="I35" s="29"/>
      <c r="J35" s="29"/>
    </row>
    <row r="36" spans="1:10" s="23" customFormat="1" ht="18.75">
      <c r="A36" s="28"/>
      <c r="B36" s="29" t="s">
        <v>123</v>
      </c>
      <c r="C36" s="28"/>
      <c r="D36" s="28"/>
      <c r="E36" s="30"/>
      <c r="F36" s="30"/>
      <c r="G36" s="42"/>
      <c r="H36" s="42"/>
      <c r="I36" s="29"/>
      <c r="J36" s="29"/>
    </row>
    <row r="37" spans="1:10" s="23" customFormat="1" ht="18.75">
      <c r="A37" s="29"/>
      <c r="B37" s="29" t="s">
        <v>124</v>
      </c>
      <c r="C37" s="31" t="s">
        <v>126</v>
      </c>
      <c r="D37" s="31" t="s">
        <v>127</v>
      </c>
      <c r="E37" s="32">
        <v>12</v>
      </c>
      <c r="F37" s="32">
        <f>+E37*5</f>
        <v>60</v>
      </c>
      <c r="G37" s="41">
        <f>+F37/89700</f>
        <v>6.6889632107023408E-4</v>
      </c>
      <c r="H37" s="42">
        <f t="shared" si="0"/>
        <v>6.6889632107023408E-4</v>
      </c>
      <c r="I37" s="29"/>
      <c r="J37" s="29"/>
    </row>
    <row r="38" spans="1:10" s="23" customFormat="1" ht="18.75">
      <c r="A38" s="29"/>
      <c r="B38" s="29" t="s">
        <v>125</v>
      </c>
      <c r="C38" s="28"/>
      <c r="D38" s="28"/>
      <c r="E38" s="30"/>
      <c r="F38" s="30"/>
      <c r="G38" s="42"/>
      <c r="H38" s="42"/>
      <c r="I38" s="29"/>
      <c r="J38" s="29"/>
    </row>
    <row r="39" spans="1:10" s="23" customFormat="1" ht="18.75">
      <c r="A39" s="29">
        <v>4</v>
      </c>
      <c r="B39" s="29" t="s">
        <v>128</v>
      </c>
      <c r="C39" s="28"/>
      <c r="D39" s="28"/>
      <c r="E39" s="30"/>
      <c r="F39" s="30"/>
      <c r="G39" s="42"/>
      <c r="H39" s="42"/>
      <c r="I39" s="29"/>
      <c r="J39" s="29"/>
    </row>
    <row r="40" spans="1:10" s="23" customFormat="1" ht="18.75">
      <c r="A40" s="29"/>
      <c r="B40" s="29" t="s">
        <v>129</v>
      </c>
      <c r="C40" s="31" t="s">
        <v>73</v>
      </c>
      <c r="D40" s="31" t="s">
        <v>131</v>
      </c>
      <c r="E40" s="32">
        <v>1</v>
      </c>
      <c r="F40" s="32">
        <f>E40*120</f>
        <v>120</v>
      </c>
      <c r="G40" s="41">
        <f>+F40/89700</f>
        <v>1.3377926421404682E-3</v>
      </c>
      <c r="H40" s="42">
        <f t="shared" si="0"/>
        <v>1.3377926421404682E-3</v>
      </c>
      <c r="I40" s="29"/>
      <c r="J40" s="29"/>
    </row>
    <row r="41" spans="1:10" s="23" customFormat="1" ht="18.75">
      <c r="A41" s="29"/>
      <c r="B41" s="29" t="s">
        <v>130</v>
      </c>
      <c r="C41" s="28"/>
      <c r="D41" s="28"/>
      <c r="E41" s="30"/>
      <c r="F41" s="30"/>
      <c r="G41" s="42"/>
      <c r="H41" s="42"/>
      <c r="I41" s="29"/>
      <c r="J41" s="29"/>
    </row>
    <row r="42" spans="1:10" s="23" customFormat="1" ht="18.75">
      <c r="A42" s="29"/>
      <c r="B42" s="29" t="s">
        <v>132</v>
      </c>
      <c r="C42" s="28" t="s">
        <v>73</v>
      </c>
      <c r="D42" s="28" t="s">
        <v>108</v>
      </c>
      <c r="E42" s="30">
        <v>1</v>
      </c>
      <c r="F42" s="30">
        <f>+E42*30</f>
        <v>30</v>
      </c>
      <c r="G42" s="42">
        <f>+F42/89700</f>
        <v>3.3444816053511704E-4</v>
      </c>
      <c r="H42" s="42">
        <f t="shared" si="0"/>
        <v>3.3444816053511704E-4</v>
      </c>
      <c r="I42" s="29"/>
      <c r="J42" s="29"/>
    </row>
    <row r="43" spans="1:10" s="23" customFormat="1" ht="18.75">
      <c r="A43" s="29"/>
      <c r="B43" s="29" t="s">
        <v>133</v>
      </c>
      <c r="C43" s="31" t="s">
        <v>126</v>
      </c>
      <c r="D43" s="31" t="s">
        <v>127</v>
      </c>
      <c r="E43" s="32">
        <v>1</v>
      </c>
      <c r="F43" s="32">
        <f>5*E43</f>
        <v>5</v>
      </c>
      <c r="G43" s="42">
        <f>F43/89700</f>
        <v>5.5741360089186178E-5</v>
      </c>
      <c r="H43" s="42">
        <f>G43</f>
        <v>5.5741360089186178E-5</v>
      </c>
      <c r="I43" s="29"/>
      <c r="J43" s="29"/>
    </row>
    <row r="44" spans="1:10" s="23" customFormat="1" ht="18.75">
      <c r="A44" s="29"/>
      <c r="B44" s="29" t="s">
        <v>134</v>
      </c>
      <c r="C44" s="28"/>
      <c r="D44" s="28"/>
      <c r="E44" s="30"/>
      <c r="F44" s="30"/>
      <c r="G44" s="42"/>
      <c r="H44" s="42"/>
      <c r="I44" s="29"/>
      <c r="J44" s="29"/>
    </row>
    <row r="45" spans="1:10" s="23" customFormat="1" ht="18.75">
      <c r="A45" s="29">
        <v>5</v>
      </c>
      <c r="B45" s="29" t="s">
        <v>135</v>
      </c>
      <c r="C45" s="28"/>
      <c r="D45" s="28"/>
      <c r="E45" s="30"/>
      <c r="F45" s="30"/>
      <c r="G45" s="42"/>
      <c r="H45" s="42"/>
      <c r="I45" s="29"/>
      <c r="J45" s="29"/>
    </row>
    <row r="46" spans="1:10" s="23" customFormat="1" ht="18.75">
      <c r="A46" s="29"/>
      <c r="B46" s="29" t="s">
        <v>136</v>
      </c>
      <c r="C46" s="28" t="s">
        <v>73</v>
      </c>
      <c r="D46" s="28" t="s">
        <v>103</v>
      </c>
      <c r="E46" s="30">
        <v>1</v>
      </c>
      <c r="F46" s="30">
        <f>E46*60</f>
        <v>60</v>
      </c>
      <c r="G46" s="42">
        <f>+F46/89700</f>
        <v>6.6889632107023408E-4</v>
      </c>
      <c r="H46" s="42">
        <f t="shared" si="0"/>
        <v>6.6889632107023408E-4</v>
      </c>
      <c r="I46" s="29"/>
      <c r="J46" s="29"/>
    </row>
    <row r="47" spans="1:10" s="23" customFormat="1" ht="18.75">
      <c r="A47" s="29"/>
      <c r="B47" s="29" t="s">
        <v>137</v>
      </c>
      <c r="C47" s="28"/>
      <c r="D47" s="28"/>
      <c r="E47" s="30"/>
      <c r="F47" s="30"/>
      <c r="G47" s="42"/>
      <c r="H47" s="42"/>
      <c r="I47" s="29"/>
      <c r="J47" s="29"/>
    </row>
    <row r="48" spans="1:10" s="23" customFormat="1" ht="18.75">
      <c r="A48" s="29">
        <v>6</v>
      </c>
      <c r="B48" s="29" t="s">
        <v>138</v>
      </c>
      <c r="C48" s="28"/>
      <c r="D48" s="28"/>
      <c r="E48" s="30"/>
      <c r="F48" s="30"/>
      <c r="G48" s="42"/>
      <c r="H48" s="42"/>
      <c r="I48" s="29"/>
      <c r="J48" s="29"/>
    </row>
    <row r="49" spans="1:10" s="23" customFormat="1" ht="18.75">
      <c r="A49" s="29"/>
      <c r="B49" s="29" t="s">
        <v>139</v>
      </c>
      <c r="C49" s="28" t="s">
        <v>73</v>
      </c>
      <c r="D49" s="28" t="s">
        <v>131</v>
      </c>
      <c r="E49" s="30">
        <v>1</v>
      </c>
      <c r="F49" s="30">
        <f>E49*120</f>
        <v>120</v>
      </c>
      <c r="G49" s="42">
        <f>+F49/89700</f>
        <v>1.3377926421404682E-3</v>
      </c>
      <c r="H49" s="42">
        <f t="shared" si="0"/>
        <v>1.3377926421404682E-3</v>
      </c>
      <c r="I49" s="29"/>
      <c r="J49" s="29"/>
    </row>
    <row r="50" spans="1:10" s="23" customFormat="1" ht="18.75">
      <c r="A50" s="29"/>
      <c r="B50" s="29" t="s">
        <v>140</v>
      </c>
      <c r="C50" s="28"/>
      <c r="D50" s="28"/>
      <c r="E50" s="30"/>
      <c r="F50" s="30"/>
      <c r="G50" s="42"/>
      <c r="H50" s="42"/>
      <c r="I50" s="29"/>
      <c r="J50" s="29"/>
    </row>
    <row r="51" spans="1:10" s="23" customFormat="1" ht="18.75">
      <c r="A51" s="29">
        <v>7</v>
      </c>
      <c r="B51" s="29" t="s">
        <v>141</v>
      </c>
      <c r="C51" s="28"/>
      <c r="D51" s="28"/>
      <c r="E51" s="30"/>
      <c r="F51" s="30"/>
      <c r="G51" s="42"/>
      <c r="H51" s="42"/>
      <c r="I51" s="29"/>
      <c r="J51" s="29"/>
    </row>
    <row r="52" spans="1:10" s="23" customFormat="1" ht="18.75">
      <c r="A52" s="29"/>
      <c r="B52" s="29" t="s">
        <v>142</v>
      </c>
      <c r="C52" s="28" t="s">
        <v>73</v>
      </c>
      <c r="D52" s="28" t="s">
        <v>146</v>
      </c>
      <c r="E52" s="30">
        <v>0</v>
      </c>
      <c r="F52" s="30">
        <f>+E52*2</f>
        <v>0</v>
      </c>
      <c r="G52" s="45">
        <f t="shared" ref="G52:H52" si="1">+F52*2</f>
        <v>0</v>
      </c>
      <c r="H52" s="45">
        <f t="shared" si="1"/>
        <v>0</v>
      </c>
      <c r="I52" s="29"/>
      <c r="J52" s="29"/>
    </row>
    <row r="53" spans="1:10" s="23" customFormat="1" ht="18.75">
      <c r="A53" s="29"/>
      <c r="B53" s="29" t="s">
        <v>143</v>
      </c>
      <c r="C53" s="28"/>
      <c r="D53" s="28"/>
      <c r="E53" s="30"/>
      <c r="F53" s="30"/>
      <c r="G53" s="42"/>
      <c r="H53" s="42"/>
      <c r="I53" s="29"/>
      <c r="J53" s="29"/>
    </row>
    <row r="54" spans="1:10" s="23" customFormat="1" ht="18.75">
      <c r="A54" s="29"/>
      <c r="B54" s="29" t="s">
        <v>144</v>
      </c>
      <c r="C54" s="31" t="s">
        <v>73</v>
      </c>
      <c r="D54" s="31" t="s">
        <v>103</v>
      </c>
      <c r="E54" s="32">
        <v>12</v>
      </c>
      <c r="F54" s="32">
        <f>E54*60</f>
        <v>720</v>
      </c>
      <c r="G54" s="41">
        <f>+F54/89700</f>
        <v>8.0267558528428085E-3</v>
      </c>
      <c r="H54" s="42">
        <f t="shared" si="0"/>
        <v>8.0267558528428085E-3</v>
      </c>
      <c r="I54" s="29"/>
      <c r="J54" s="29"/>
    </row>
    <row r="55" spans="1:10" s="23" customFormat="1" ht="18.75">
      <c r="A55" s="29"/>
      <c r="B55" s="29" t="s">
        <v>145</v>
      </c>
      <c r="C55" s="28"/>
      <c r="D55" s="28"/>
      <c r="E55" s="30"/>
      <c r="F55" s="30"/>
      <c r="G55" s="41"/>
      <c r="H55" s="42"/>
      <c r="I55" s="29"/>
      <c r="J55" s="29"/>
    </row>
    <row r="56" spans="1:10" s="23" customFormat="1" ht="18.75">
      <c r="A56" s="29"/>
      <c r="B56" s="29" t="s">
        <v>147</v>
      </c>
      <c r="C56" s="31" t="s">
        <v>126</v>
      </c>
      <c r="D56" s="31" t="s">
        <v>149</v>
      </c>
      <c r="E56" s="32">
        <v>12</v>
      </c>
      <c r="F56" s="32">
        <f>+E56*30</f>
        <v>360</v>
      </c>
      <c r="G56" s="41">
        <f t="shared" ref="G56:G58" si="2">+F56/89700</f>
        <v>4.0133779264214043E-3</v>
      </c>
      <c r="H56" s="42">
        <f t="shared" si="0"/>
        <v>4.0133779264214043E-3</v>
      </c>
      <c r="I56" s="29"/>
      <c r="J56" s="29"/>
    </row>
    <row r="57" spans="1:10" s="23" customFormat="1" ht="18.75">
      <c r="A57" s="29"/>
      <c r="B57" s="29" t="s">
        <v>148</v>
      </c>
      <c r="C57" s="28"/>
      <c r="D57" s="28"/>
      <c r="E57" s="30"/>
      <c r="F57" s="30"/>
      <c r="G57" s="41"/>
      <c r="H57" s="42"/>
      <c r="I57" s="29"/>
      <c r="J57" s="29"/>
    </row>
    <row r="58" spans="1:10" s="23" customFormat="1" ht="18.75">
      <c r="A58" s="29"/>
      <c r="B58" s="29" t="s">
        <v>150</v>
      </c>
      <c r="C58" s="31" t="s">
        <v>126</v>
      </c>
      <c r="D58" s="31" t="s">
        <v>127</v>
      </c>
      <c r="E58" s="32">
        <v>12</v>
      </c>
      <c r="F58" s="32">
        <f>+E58*5</f>
        <v>60</v>
      </c>
      <c r="G58" s="41">
        <f t="shared" si="2"/>
        <v>6.6889632107023408E-4</v>
      </c>
      <c r="H58" s="42">
        <f t="shared" si="0"/>
        <v>6.6889632107023408E-4</v>
      </c>
      <c r="I58" s="29"/>
      <c r="J58" s="29"/>
    </row>
    <row r="59" spans="1:10" s="23" customFormat="1" ht="18.75">
      <c r="A59" s="29">
        <v>8</v>
      </c>
      <c r="B59" s="29" t="s">
        <v>151</v>
      </c>
      <c r="C59" s="28"/>
      <c r="D59" s="28"/>
      <c r="E59" s="30"/>
      <c r="F59" s="30"/>
      <c r="G59" s="42"/>
      <c r="H59" s="42"/>
      <c r="I59" s="29"/>
      <c r="J59" s="29"/>
    </row>
    <row r="60" spans="1:10" s="23" customFormat="1" ht="18.75">
      <c r="A60" s="29"/>
      <c r="B60" s="29" t="s">
        <v>152</v>
      </c>
      <c r="C60" s="28" t="s">
        <v>126</v>
      </c>
      <c r="D60" s="28" t="s">
        <v>154</v>
      </c>
      <c r="E60" s="30">
        <v>30</v>
      </c>
      <c r="F60" s="30">
        <f>+E60*10</f>
        <v>300</v>
      </c>
      <c r="G60" s="42">
        <f>+F60/89700</f>
        <v>3.3444816053511705E-3</v>
      </c>
      <c r="H60" s="42">
        <f t="shared" si="0"/>
        <v>3.3444816053511705E-3</v>
      </c>
      <c r="I60" s="29"/>
      <c r="J60" s="29"/>
    </row>
    <row r="61" spans="1:10" s="23" customFormat="1" ht="18.75">
      <c r="A61" s="29"/>
      <c r="B61" s="29" t="s">
        <v>153</v>
      </c>
      <c r="C61" s="28"/>
      <c r="D61" s="28"/>
      <c r="E61" s="30"/>
      <c r="F61" s="30"/>
      <c r="G61" s="42"/>
      <c r="H61" s="42"/>
      <c r="I61" s="29"/>
      <c r="J61" s="29"/>
    </row>
    <row r="62" spans="1:10" s="23" customFormat="1" ht="18.75">
      <c r="A62" s="29">
        <v>9</v>
      </c>
      <c r="B62" s="29" t="s">
        <v>155</v>
      </c>
      <c r="C62" s="28"/>
      <c r="D62" s="28"/>
      <c r="E62" s="30"/>
      <c r="F62" s="30"/>
      <c r="G62" s="42"/>
      <c r="H62" s="42"/>
      <c r="I62" s="29"/>
      <c r="J62" s="29"/>
    </row>
    <row r="63" spans="1:10" s="23" customFormat="1" ht="18.75">
      <c r="A63" s="29"/>
      <c r="B63" s="29" t="s">
        <v>156</v>
      </c>
      <c r="C63" s="31" t="s">
        <v>73</v>
      </c>
      <c r="D63" s="31" t="s">
        <v>131</v>
      </c>
      <c r="E63" s="32">
        <v>1</v>
      </c>
      <c r="F63" s="32">
        <f>E63*120</f>
        <v>120</v>
      </c>
      <c r="G63" s="41">
        <f>+F63/89700</f>
        <v>1.3377926421404682E-3</v>
      </c>
      <c r="H63" s="42">
        <f t="shared" si="0"/>
        <v>1.3377926421404682E-3</v>
      </c>
      <c r="I63" s="29"/>
      <c r="J63" s="29"/>
    </row>
    <row r="64" spans="1:10" s="23" customFormat="1" ht="18.75">
      <c r="A64" s="29"/>
      <c r="B64" s="29" t="s">
        <v>157</v>
      </c>
      <c r="C64" s="28"/>
      <c r="D64" s="28"/>
      <c r="E64" s="30"/>
      <c r="F64" s="30"/>
      <c r="G64" s="42"/>
      <c r="H64" s="42"/>
      <c r="I64" s="29"/>
      <c r="J64" s="29"/>
    </row>
    <row r="65" spans="1:10" s="23" customFormat="1" ht="18.75">
      <c r="A65" s="29">
        <v>10</v>
      </c>
      <c r="B65" s="29" t="s">
        <v>158</v>
      </c>
      <c r="C65" s="28"/>
      <c r="D65" s="28"/>
      <c r="E65" s="30"/>
      <c r="F65" s="30"/>
      <c r="G65" s="42"/>
      <c r="H65" s="42"/>
      <c r="I65" s="29"/>
      <c r="J65" s="29"/>
    </row>
    <row r="66" spans="1:10" s="23" customFormat="1" ht="18.75">
      <c r="A66" s="29"/>
      <c r="B66" s="29" t="s">
        <v>159</v>
      </c>
      <c r="C66" s="28" t="s">
        <v>73</v>
      </c>
      <c r="D66" s="28" t="s">
        <v>108</v>
      </c>
      <c r="E66" s="30">
        <v>1</v>
      </c>
      <c r="F66" s="30">
        <f>+E66*30</f>
        <v>30</v>
      </c>
      <c r="G66" s="42">
        <f>+F66/89700</f>
        <v>3.3444816053511704E-4</v>
      </c>
      <c r="H66" s="42">
        <f t="shared" si="0"/>
        <v>3.3444816053511704E-4</v>
      </c>
      <c r="I66" s="29"/>
      <c r="J66" s="29"/>
    </row>
    <row r="67" spans="1:10" s="23" customFormat="1" ht="18.75">
      <c r="A67" s="29"/>
      <c r="B67" s="29" t="s">
        <v>160</v>
      </c>
      <c r="C67" s="28"/>
      <c r="D67" s="28"/>
      <c r="E67" s="30"/>
      <c r="F67" s="30"/>
      <c r="G67" s="42"/>
      <c r="H67" s="42"/>
      <c r="I67" s="29"/>
      <c r="J67" s="29"/>
    </row>
    <row r="68" spans="1:10" s="23" customFormat="1" ht="18.75">
      <c r="A68" s="29"/>
      <c r="B68" s="29" t="s">
        <v>161</v>
      </c>
      <c r="C68" s="28" t="s">
        <v>73</v>
      </c>
      <c r="D68" s="28" t="s">
        <v>163</v>
      </c>
      <c r="E68" s="30">
        <v>1</v>
      </c>
      <c r="F68" s="30">
        <f>+E68*20</f>
        <v>20</v>
      </c>
      <c r="G68" s="42">
        <f>+F68/89700</f>
        <v>2.2296544035674471E-4</v>
      </c>
      <c r="H68" s="42">
        <f t="shared" si="0"/>
        <v>2.2296544035674471E-4</v>
      </c>
      <c r="I68" s="29"/>
      <c r="J68" s="29"/>
    </row>
    <row r="69" spans="1:10" s="23" customFormat="1" ht="18.75">
      <c r="A69" s="29"/>
      <c r="B69" s="29" t="s">
        <v>162</v>
      </c>
      <c r="C69" s="28"/>
      <c r="D69" s="28"/>
      <c r="E69" s="30"/>
      <c r="F69" s="30"/>
      <c r="G69" s="42"/>
      <c r="H69" s="42"/>
      <c r="I69" s="29"/>
      <c r="J69" s="29"/>
    </row>
    <row r="70" spans="1:10" s="23" customFormat="1" ht="18.75">
      <c r="A70" s="29"/>
      <c r="B70" s="29"/>
      <c r="C70" s="28"/>
      <c r="D70" s="28"/>
      <c r="E70" s="30"/>
      <c r="F70" s="30"/>
      <c r="G70" s="42"/>
      <c r="H70" s="42"/>
      <c r="I70" s="29"/>
      <c r="J70" s="29"/>
    </row>
    <row r="71" spans="1:10" s="23" customFormat="1" ht="18.75">
      <c r="A71" s="34"/>
      <c r="B71" s="35"/>
      <c r="C71" s="35"/>
      <c r="D71" s="35"/>
      <c r="E71" s="36">
        <f>SUM(E14:E70)</f>
        <v>398</v>
      </c>
      <c r="F71" s="37">
        <f>SUM(F14:F70)</f>
        <v>7305</v>
      </c>
      <c r="G71" s="43">
        <f>SUM(G14:G70)</f>
        <v>8.1438127090300988E-2</v>
      </c>
      <c r="H71" s="44"/>
      <c r="I71" s="34"/>
      <c r="J71" s="34"/>
    </row>
    <row r="72" spans="1:10" s="23" customFormat="1" ht="18.75">
      <c r="C72" s="39"/>
      <c r="D72" s="39"/>
    </row>
    <row r="73" spans="1:10" s="23" customFormat="1" ht="18.75">
      <c r="C73" s="39"/>
      <c r="D73" s="39"/>
    </row>
    <row r="74" spans="1:10">
      <c r="C74" s="2"/>
      <c r="D74" s="2"/>
    </row>
    <row r="75" spans="1:10">
      <c r="C75" s="2"/>
      <c r="D75" s="2"/>
    </row>
    <row r="76" spans="1:10">
      <c r="C76" s="2"/>
      <c r="D76" s="2"/>
    </row>
    <row r="77" spans="1:10">
      <c r="C77" s="2"/>
      <c r="D77" s="2"/>
    </row>
    <row r="78" spans="1:10">
      <c r="C78" s="2"/>
      <c r="D78" s="2"/>
    </row>
    <row r="79" spans="1:10">
      <c r="C79" s="2"/>
      <c r="D79" s="2"/>
    </row>
  </sheetData>
  <mergeCells count="6">
    <mergeCell ref="H8:J8"/>
    <mergeCell ref="H9:J9"/>
    <mergeCell ref="H10:J10"/>
    <mergeCell ref="A1:J1"/>
    <mergeCell ref="A8:A12"/>
    <mergeCell ref="B8:B12"/>
  </mergeCells>
  <phoneticPr fontId="2" type="noConversion"/>
  <pageMargins left="0.47" right="0.15" top="0.95" bottom="0.59055118110236204" header="0.511811023622047" footer="0.511811023622047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>
      <selection activeCell="G10" sqref="G10"/>
    </sheetView>
  </sheetViews>
  <sheetFormatPr defaultRowHeight="21"/>
  <cols>
    <col min="1" max="16384" width="9.140625" style="1"/>
  </cols>
  <sheetData>
    <row r="1" spans="1:10">
      <c r="A1" s="68" t="s">
        <v>18</v>
      </c>
      <c r="B1" s="68"/>
      <c r="C1" s="68"/>
      <c r="D1" s="68"/>
      <c r="E1" s="68"/>
      <c r="F1" s="68"/>
      <c r="G1" s="68"/>
      <c r="H1" s="68"/>
      <c r="I1" s="68"/>
      <c r="J1" s="68"/>
    </row>
    <row r="2" spans="1:10">
      <c r="A2" s="68" t="s">
        <v>19</v>
      </c>
      <c r="B2" s="68"/>
      <c r="C2" s="68"/>
      <c r="D2" s="68"/>
      <c r="E2" s="68"/>
      <c r="F2" s="68"/>
      <c r="G2" s="68"/>
      <c r="H2" s="68"/>
      <c r="I2" s="68"/>
      <c r="J2" s="68"/>
    </row>
    <row r="4" spans="1:10">
      <c r="A4" s="1" t="s">
        <v>17</v>
      </c>
    </row>
    <row r="5" spans="1:10">
      <c r="A5" s="1" t="s">
        <v>16</v>
      </c>
    </row>
    <row r="6" spans="1:10">
      <c r="A6" s="1" t="s">
        <v>319</v>
      </c>
    </row>
    <row r="8" spans="1:10">
      <c r="A8" s="10" t="s">
        <v>8</v>
      </c>
      <c r="B8" s="11"/>
      <c r="C8" s="11"/>
      <c r="D8" s="11"/>
      <c r="E8" s="11"/>
      <c r="F8" s="11"/>
      <c r="G8" s="11"/>
      <c r="H8" s="11"/>
      <c r="I8" s="11"/>
      <c r="J8" s="12"/>
    </row>
    <row r="9" spans="1:10">
      <c r="A9" s="13" t="s">
        <v>11</v>
      </c>
      <c r="B9" s="14"/>
      <c r="C9" s="14"/>
      <c r="D9" s="14"/>
      <c r="E9" s="14"/>
      <c r="F9" s="14"/>
      <c r="G9" s="14"/>
      <c r="H9" s="14"/>
      <c r="I9" s="14"/>
      <c r="J9" s="15"/>
    </row>
    <row r="10" spans="1:10">
      <c r="A10" s="16"/>
      <c r="B10" s="17"/>
      <c r="C10" s="17"/>
      <c r="D10" s="17"/>
      <c r="E10" s="17"/>
      <c r="F10" s="17"/>
      <c r="G10" s="17"/>
      <c r="H10" s="17"/>
      <c r="I10" s="17"/>
      <c r="J10" s="18"/>
    </row>
    <row r="11" spans="1:10">
      <c r="A11" s="16" t="s">
        <v>20</v>
      </c>
      <c r="B11" s="17"/>
      <c r="C11" s="17"/>
      <c r="D11" s="17"/>
      <c r="E11" s="17"/>
      <c r="F11" s="17"/>
      <c r="G11" s="17"/>
      <c r="H11" s="17"/>
      <c r="I11" s="17"/>
      <c r="J11" s="18"/>
    </row>
    <row r="12" spans="1:10">
      <c r="A12" s="16" t="s">
        <v>321</v>
      </c>
      <c r="B12" s="17"/>
      <c r="C12" s="17"/>
      <c r="D12" s="17"/>
      <c r="E12" s="17"/>
      <c r="F12" s="17"/>
      <c r="G12" s="17"/>
      <c r="H12" s="17"/>
      <c r="I12" s="17"/>
      <c r="J12" s="18"/>
    </row>
    <row r="13" spans="1:10">
      <c r="A13" s="19"/>
      <c r="B13" s="20"/>
      <c r="C13" s="20"/>
      <c r="D13" s="20"/>
      <c r="E13" s="20"/>
      <c r="F13" s="20"/>
      <c r="G13" s="20"/>
      <c r="H13" s="20"/>
      <c r="I13" s="20"/>
      <c r="J13" s="21"/>
    </row>
    <row r="15" spans="1:10">
      <c r="A15" s="10" t="s">
        <v>22</v>
      </c>
      <c r="B15" s="11"/>
      <c r="C15" s="11"/>
      <c r="D15" s="11"/>
      <c r="E15" s="11"/>
      <c r="F15" s="11"/>
      <c r="G15" s="11"/>
      <c r="H15" s="11"/>
      <c r="I15" s="11"/>
      <c r="J15" s="12"/>
    </row>
    <row r="16" spans="1:10">
      <c r="A16" s="13" t="s">
        <v>284</v>
      </c>
      <c r="B16" s="14"/>
      <c r="C16" s="14"/>
      <c r="D16" s="14"/>
      <c r="E16" s="14"/>
      <c r="F16" s="14"/>
      <c r="G16" s="14"/>
      <c r="H16" s="14"/>
      <c r="I16" s="14"/>
      <c r="J16" s="15"/>
    </row>
    <row r="17" spans="1:10">
      <c r="A17" s="16" t="s">
        <v>166</v>
      </c>
      <c r="B17" s="17"/>
      <c r="C17" s="17"/>
      <c r="D17" s="17"/>
      <c r="E17" s="17"/>
      <c r="F17" s="17"/>
      <c r="G17" s="17"/>
      <c r="H17" s="17"/>
      <c r="I17" s="17"/>
      <c r="J17" s="18"/>
    </row>
    <row r="18" spans="1:10">
      <c r="A18" s="16" t="s">
        <v>167</v>
      </c>
      <c r="B18" s="17"/>
      <c r="C18" s="17"/>
      <c r="D18" s="17"/>
      <c r="E18" s="17"/>
      <c r="F18" s="17"/>
      <c r="G18" s="17"/>
      <c r="H18" s="17"/>
      <c r="I18" s="17"/>
      <c r="J18" s="18"/>
    </row>
    <row r="19" spans="1:10">
      <c r="A19" s="16" t="s">
        <v>168</v>
      </c>
      <c r="B19" s="17"/>
      <c r="C19" s="17"/>
      <c r="D19" s="17"/>
      <c r="E19" s="17"/>
      <c r="F19" s="17"/>
      <c r="G19" s="17"/>
      <c r="H19" s="17"/>
      <c r="I19" s="17"/>
      <c r="J19" s="18"/>
    </row>
    <row r="20" spans="1:10">
      <c r="A20" s="16" t="s">
        <v>285</v>
      </c>
      <c r="B20" s="17"/>
      <c r="C20" s="17"/>
      <c r="D20" s="17"/>
      <c r="E20" s="17"/>
      <c r="F20" s="17"/>
      <c r="G20" s="17"/>
      <c r="H20" s="17"/>
      <c r="I20" s="17"/>
      <c r="J20" s="18"/>
    </row>
    <row r="21" spans="1:10">
      <c r="A21" s="16" t="s">
        <v>170</v>
      </c>
      <c r="B21" s="17"/>
      <c r="C21" s="17"/>
      <c r="D21" s="17"/>
      <c r="E21" s="17"/>
      <c r="F21" s="17"/>
      <c r="G21" s="17"/>
      <c r="H21" s="17"/>
      <c r="I21" s="17"/>
      <c r="J21" s="18"/>
    </row>
    <row r="22" spans="1:10">
      <c r="A22" s="16" t="s">
        <v>286</v>
      </c>
      <c r="B22" s="17"/>
      <c r="C22" s="17"/>
      <c r="D22" s="17"/>
      <c r="E22" s="17"/>
      <c r="F22" s="17"/>
      <c r="G22" s="17"/>
      <c r="H22" s="17"/>
      <c r="I22" s="17"/>
      <c r="J22" s="18"/>
    </row>
    <row r="23" spans="1:10">
      <c r="A23" s="16" t="s">
        <v>287</v>
      </c>
      <c r="B23" s="17"/>
      <c r="C23" s="17"/>
      <c r="D23" s="17"/>
      <c r="E23" s="17"/>
      <c r="F23" s="17"/>
      <c r="G23" s="17"/>
      <c r="H23" s="17"/>
      <c r="I23" s="17"/>
      <c r="J23" s="18"/>
    </row>
    <row r="24" spans="1:10">
      <c r="A24" s="16" t="s">
        <v>176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>
      <c r="A25" s="16" t="s">
        <v>288</v>
      </c>
      <c r="B25" s="17"/>
      <c r="C25" s="17"/>
      <c r="D25" s="17"/>
      <c r="E25" s="17"/>
      <c r="F25" s="17"/>
      <c r="G25" s="17"/>
      <c r="H25" s="17"/>
      <c r="I25" s="17"/>
      <c r="J25" s="18"/>
    </row>
    <row r="26" spans="1:10">
      <c r="A26" s="16" t="s">
        <v>180</v>
      </c>
      <c r="B26" s="17"/>
      <c r="C26" s="17"/>
      <c r="D26" s="17"/>
      <c r="E26" s="17"/>
      <c r="F26" s="17"/>
      <c r="G26" s="17"/>
      <c r="H26" s="17"/>
      <c r="I26" s="17"/>
      <c r="J26" s="18"/>
    </row>
    <row r="27" spans="1:10">
      <c r="A27" s="16" t="s">
        <v>289</v>
      </c>
      <c r="B27" s="17"/>
      <c r="C27" s="17"/>
      <c r="D27" s="17"/>
      <c r="E27" s="17"/>
      <c r="F27" s="17"/>
      <c r="G27" s="17"/>
      <c r="H27" s="17"/>
      <c r="I27" s="17"/>
      <c r="J27" s="18"/>
    </row>
    <row r="28" spans="1:10">
      <c r="A28" s="16" t="s">
        <v>183</v>
      </c>
      <c r="B28" s="17"/>
      <c r="C28" s="17"/>
      <c r="D28" s="17"/>
      <c r="E28" s="17"/>
      <c r="F28" s="17"/>
      <c r="G28" s="17"/>
      <c r="H28" s="17"/>
      <c r="I28" s="17"/>
      <c r="J28" s="18"/>
    </row>
    <row r="29" spans="1:10">
      <c r="A29" s="16" t="s">
        <v>290</v>
      </c>
      <c r="B29" s="17"/>
      <c r="C29" s="17"/>
      <c r="D29" s="17"/>
      <c r="E29" s="17"/>
      <c r="F29" s="17"/>
      <c r="G29" s="17"/>
      <c r="H29" s="17"/>
      <c r="I29" s="17"/>
      <c r="J29" s="18"/>
    </row>
    <row r="30" spans="1:10">
      <c r="A30" s="16" t="s">
        <v>291</v>
      </c>
      <c r="B30" s="17"/>
      <c r="C30" s="17"/>
      <c r="D30" s="17"/>
      <c r="E30" s="17"/>
      <c r="F30" s="17"/>
      <c r="G30" s="17"/>
      <c r="H30" s="17"/>
      <c r="I30" s="17"/>
      <c r="J30" s="18"/>
    </row>
    <row r="31" spans="1:10">
      <c r="A31" s="16" t="s">
        <v>292</v>
      </c>
      <c r="B31" s="17"/>
      <c r="C31" s="17"/>
      <c r="D31" s="17"/>
      <c r="E31" s="17"/>
      <c r="F31" s="17"/>
      <c r="G31" s="17"/>
      <c r="H31" s="17"/>
      <c r="I31" s="17"/>
      <c r="J31" s="18"/>
    </row>
    <row r="32" spans="1:10">
      <c r="A32" s="16" t="s">
        <v>185</v>
      </c>
      <c r="B32" s="17"/>
      <c r="C32" s="17"/>
      <c r="D32" s="17"/>
      <c r="E32" s="17"/>
      <c r="F32" s="17"/>
      <c r="G32" s="17"/>
      <c r="H32" s="17"/>
      <c r="I32" s="17"/>
      <c r="J32" s="18"/>
    </row>
    <row r="33" spans="1:10">
      <c r="A33" s="16" t="s">
        <v>293</v>
      </c>
      <c r="B33" s="17"/>
      <c r="C33" s="17"/>
      <c r="D33" s="17"/>
      <c r="E33" s="17"/>
      <c r="F33" s="17"/>
      <c r="G33" s="17"/>
      <c r="H33" s="17"/>
      <c r="I33" s="17"/>
      <c r="J33" s="18"/>
    </row>
    <row r="34" spans="1:10">
      <c r="A34" s="16" t="s">
        <v>294</v>
      </c>
      <c r="B34" s="17"/>
      <c r="C34" s="17"/>
      <c r="D34" s="17"/>
      <c r="E34" s="17"/>
      <c r="F34" s="17"/>
      <c r="G34" s="17"/>
      <c r="H34" s="17"/>
      <c r="I34" s="17"/>
      <c r="J34" s="18"/>
    </row>
    <row r="35" spans="1:10">
      <c r="A35" s="16" t="s">
        <v>295</v>
      </c>
      <c r="B35" s="17"/>
      <c r="C35" s="17"/>
      <c r="D35" s="17"/>
      <c r="E35" s="17"/>
      <c r="F35" s="17"/>
      <c r="G35" s="17"/>
      <c r="H35" s="17"/>
      <c r="I35" s="17"/>
      <c r="J35" s="18"/>
    </row>
    <row r="36" spans="1:10">
      <c r="A36" s="19" t="s">
        <v>296</v>
      </c>
      <c r="B36" s="20"/>
      <c r="C36" s="20"/>
      <c r="D36" s="20"/>
      <c r="E36" s="20"/>
      <c r="F36" s="20"/>
      <c r="G36" s="20"/>
      <c r="H36" s="20"/>
      <c r="I36" s="20"/>
      <c r="J36" s="21"/>
    </row>
  </sheetData>
  <mergeCells count="2">
    <mergeCell ref="A1:J1"/>
    <mergeCell ref="A2:J2"/>
  </mergeCells>
  <phoneticPr fontId="2" type="noConversion"/>
  <pageMargins left="0.89" right="0.35433070866141703" top="0.91" bottom="0.59055118110236204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0"/>
  <sheetViews>
    <sheetView showGridLines="0" topLeftCell="A19" zoomScale="70" zoomScaleNormal="70" workbookViewId="0">
      <selection activeCell="N38" sqref="N38"/>
    </sheetView>
  </sheetViews>
  <sheetFormatPr defaultRowHeight="18.75"/>
  <cols>
    <col min="1" max="1" width="5.28515625" style="23" customWidth="1"/>
    <col min="2" max="2" width="36.42578125" style="23" bestFit="1" customWidth="1"/>
    <col min="3" max="3" width="10.42578125" style="23" customWidth="1"/>
    <col min="4" max="4" width="15" style="23" customWidth="1"/>
    <col min="5" max="5" width="9.140625" style="23" customWidth="1"/>
    <col min="6" max="6" width="13.5703125" style="23" customWidth="1"/>
    <col min="7" max="7" width="10.140625" style="23" bestFit="1" customWidth="1"/>
    <col min="8" max="8" width="8.28515625" style="23" bestFit="1" customWidth="1"/>
    <col min="9" max="9" width="4.5703125" style="23" customWidth="1"/>
    <col min="10" max="10" width="4.28515625" style="23" customWidth="1"/>
    <col min="11" max="16384" width="9.140625" style="23"/>
  </cols>
  <sheetData>
    <row r="1" spans="1:10">
      <c r="A1" s="78" t="s">
        <v>39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ht="15.75" customHeight="1">
      <c r="A2" s="46"/>
      <c r="B2" s="39"/>
      <c r="C2" s="39"/>
      <c r="D2" s="39"/>
      <c r="E2" s="39"/>
      <c r="F2" s="39"/>
      <c r="G2" s="39"/>
      <c r="H2" s="39"/>
      <c r="I2" s="39"/>
      <c r="J2" s="39"/>
    </row>
    <row r="3" spans="1:10">
      <c r="A3" s="47" t="s">
        <v>17</v>
      </c>
      <c r="B3" s="47"/>
      <c r="C3" s="47"/>
      <c r="D3" s="47"/>
      <c r="E3" s="47"/>
      <c r="F3" s="47"/>
      <c r="G3" s="47"/>
      <c r="H3" s="47"/>
      <c r="I3" s="47"/>
      <c r="J3" s="47"/>
    </row>
    <row r="4" spans="1:10">
      <c r="A4" s="47" t="s">
        <v>16</v>
      </c>
      <c r="B4" s="47"/>
      <c r="C4" s="47"/>
      <c r="D4" s="47"/>
      <c r="E4" s="47"/>
      <c r="F4" s="47"/>
      <c r="G4" s="47"/>
      <c r="H4" s="47"/>
      <c r="I4" s="47"/>
      <c r="J4" s="47"/>
    </row>
    <row r="5" spans="1:10">
      <c r="A5" s="23" t="s">
        <v>319</v>
      </c>
      <c r="B5" s="47"/>
      <c r="C5" s="47"/>
      <c r="D5" s="47"/>
      <c r="E5" s="47"/>
      <c r="F5" s="47"/>
      <c r="G5" s="47"/>
      <c r="H5" s="47"/>
      <c r="I5" s="47"/>
      <c r="J5" s="47"/>
    </row>
    <row r="6" spans="1:10" ht="15" customHeight="1">
      <c r="A6" s="47"/>
      <c r="B6" s="47"/>
      <c r="C6" s="47"/>
      <c r="D6" s="47"/>
      <c r="E6" s="47"/>
      <c r="F6" s="47"/>
      <c r="G6" s="47"/>
      <c r="H6" s="47"/>
      <c r="I6" s="47"/>
      <c r="J6" s="47"/>
    </row>
    <row r="7" spans="1:10">
      <c r="A7" s="48" t="s">
        <v>164</v>
      </c>
      <c r="B7" s="47"/>
      <c r="C7" s="47"/>
      <c r="D7" s="47"/>
      <c r="E7" s="47"/>
      <c r="F7" s="47"/>
      <c r="G7" s="47"/>
      <c r="H7" s="47"/>
      <c r="I7" s="47"/>
      <c r="J7" s="47"/>
    </row>
    <row r="8" spans="1:10">
      <c r="A8" s="75" t="s">
        <v>41</v>
      </c>
      <c r="B8" s="75" t="s">
        <v>42</v>
      </c>
      <c r="C8" s="22"/>
      <c r="D8" s="22">
        <v>1</v>
      </c>
      <c r="E8" s="22">
        <v>2</v>
      </c>
      <c r="F8" s="22">
        <v>3</v>
      </c>
      <c r="G8" s="22">
        <v>4</v>
      </c>
      <c r="H8" s="69">
        <v>5</v>
      </c>
      <c r="I8" s="70"/>
      <c r="J8" s="71"/>
    </row>
    <row r="9" spans="1:10">
      <c r="A9" s="76"/>
      <c r="B9" s="76"/>
      <c r="C9" s="24" t="s">
        <v>43</v>
      </c>
      <c r="D9" s="24" t="s">
        <v>46</v>
      </c>
      <c r="E9" s="24" t="s">
        <v>50</v>
      </c>
      <c r="F9" s="24" t="s">
        <v>47</v>
      </c>
      <c r="G9" s="24" t="s">
        <v>54</v>
      </c>
      <c r="H9" s="72" t="s">
        <v>57</v>
      </c>
      <c r="I9" s="73"/>
      <c r="J9" s="74"/>
    </row>
    <row r="10" spans="1:10">
      <c r="A10" s="76"/>
      <c r="B10" s="76"/>
      <c r="C10" s="24" t="s">
        <v>44</v>
      </c>
      <c r="D10" s="24" t="s">
        <v>47</v>
      </c>
      <c r="E10" s="24" t="s">
        <v>51</v>
      </c>
      <c r="F10" s="24" t="s">
        <v>52</v>
      </c>
      <c r="G10" s="24" t="s">
        <v>55</v>
      </c>
      <c r="H10" s="72" t="s">
        <v>58</v>
      </c>
      <c r="I10" s="73"/>
      <c r="J10" s="74"/>
    </row>
    <row r="11" spans="1:10">
      <c r="A11" s="76"/>
      <c r="B11" s="76"/>
      <c r="C11" s="24" t="s">
        <v>45</v>
      </c>
      <c r="D11" s="24" t="s">
        <v>48</v>
      </c>
      <c r="E11" s="24"/>
      <c r="F11" s="24" t="s">
        <v>51</v>
      </c>
      <c r="G11" s="24" t="s">
        <v>56</v>
      </c>
      <c r="H11" s="22" t="s">
        <v>59</v>
      </c>
      <c r="I11" s="22" t="s">
        <v>60</v>
      </c>
      <c r="J11" s="22" t="s">
        <v>61</v>
      </c>
    </row>
    <row r="12" spans="1:10">
      <c r="A12" s="77"/>
      <c r="B12" s="77"/>
      <c r="C12" s="25"/>
      <c r="D12" s="25" t="s">
        <v>49</v>
      </c>
      <c r="E12" s="25"/>
      <c r="F12" s="25" t="s">
        <v>53</v>
      </c>
      <c r="G12" s="25" t="s">
        <v>63</v>
      </c>
      <c r="H12" s="25"/>
      <c r="I12" s="25"/>
      <c r="J12" s="25" t="s">
        <v>62</v>
      </c>
    </row>
    <row r="13" spans="1:10">
      <c r="A13" s="26">
        <v>1</v>
      </c>
      <c r="B13" s="27" t="s">
        <v>165</v>
      </c>
      <c r="C13" s="26"/>
      <c r="D13" s="26"/>
      <c r="E13" s="27"/>
      <c r="F13" s="40"/>
      <c r="G13" s="27"/>
      <c r="H13" s="27"/>
      <c r="I13" s="27"/>
      <c r="J13" s="27"/>
    </row>
    <row r="14" spans="1:10">
      <c r="A14" s="28"/>
      <c r="B14" s="29" t="s">
        <v>166</v>
      </c>
      <c r="C14" s="28" t="s">
        <v>73</v>
      </c>
      <c r="D14" s="28" t="s">
        <v>163</v>
      </c>
      <c r="E14" s="30">
        <v>12</v>
      </c>
      <c r="F14" s="30">
        <f>+E14*20</f>
        <v>240</v>
      </c>
      <c r="G14" s="42">
        <f>+F14/89700</f>
        <v>2.6755852842809363E-3</v>
      </c>
      <c r="H14" s="42">
        <f>G14</f>
        <v>2.6755852842809363E-3</v>
      </c>
      <c r="I14" s="29"/>
      <c r="J14" s="29"/>
    </row>
    <row r="15" spans="1:10">
      <c r="A15" s="28"/>
      <c r="B15" s="29" t="s">
        <v>167</v>
      </c>
      <c r="C15" s="28" t="s">
        <v>73</v>
      </c>
      <c r="D15" s="28" t="s">
        <v>108</v>
      </c>
      <c r="E15" s="30">
        <v>3</v>
      </c>
      <c r="F15" s="30">
        <f>+E15*30</f>
        <v>90</v>
      </c>
      <c r="G15" s="42">
        <f>+F15/89700</f>
        <v>1.0033444816053511E-3</v>
      </c>
      <c r="H15" s="42">
        <f t="shared" ref="H15:H16" si="0">G15</f>
        <v>1.0033444816053511E-3</v>
      </c>
      <c r="I15" s="29"/>
      <c r="J15" s="29"/>
    </row>
    <row r="16" spans="1:10">
      <c r="A16" s="28"/>
      <c r="B16" s="29" t="s">
        <v>168</v>
      </c>
      <c r="C16" s="28" t="s">
        <v>73</v>
      </c>
      <c r="D16" s="28" t="s">
        <v>108</v>
      </c>
      <c r="E16" s="30">
        <v>3</v>
      </c>
      <c r="F16" s="30">
        <f>+E16*30</f>
        <v>90</v>
      </c>
      <c r="G16" s="42">
        <f>+F16/89700</f>
        <v>1.0033444816053511E-3</v>
      </c>
      <c r="H16" s="42">
        <f t="shared" si="0"/>
        <v>1.0033444816053511E-3</v>
      </c>
      <c r="I16" s="29"/>
      <c r="J16" s="29"/>
    </row>
    <row r="17" spans="1:10">
      <c r="A17" s="28">
        <v>2</v>
      </c>
      <c r="B17" s="29" t="s">
        <v>169</v>
      </c>
      <c r="C17" s="28"/>
      <c r="D17" s="28"/>
      <c r="E17" s="30"/>
      <c r="F17" s="30"/>
      <c r="G17" s="42"/>
      <c r="H17" s="42"/>
      <c r="I17" s="29"/>
      <c r="J17" s="29"/>
    </row>
    <row r="18" spans="1:10">
      <c r="A18" s="28"/>
      <c r="B18" s="29" t="s">
        <v>170</v>
      </c>
      <c r="C18" s="28"/>
      <c r="D18" s="28"/>
      <c r="E18" s="30"/>
      <c r="F18" s="30"/>
      <c r="G18" s="42"/>
      <c r="H18" s="42"/>
      <c r="I18" s="29"/>
      <c r="J18" s="29"/>
    </row>
    <row r="19" spans="1:10">
      <c r="A19" s="28"/>
      <c r="B19" s="29" t="s">
        <v>171</v>
      </c>
      <c r="C19" s="28"/>
      <c r="D19" s="28"/>
      <c r="E19" s="30"/>
      <c r="F19" s="30"/>
      <c r="G19" s="42"/>
      <c r="H19" s="42"/>
      <c r="I19" s="29"/>
      <c r="J19" s="29"/>
    </row>
    <row r="20" spans="1:10">
      <c r="A20" s="28"/>
      <c r="B20" s="29" t="s">
        <v>172</v>
      </c>
      <c r="C20" s="28"/>
      <c r="D20" s="28"/>
      <c r="E20" s="30"/>
      <c r="F20" s="30"/>
      <c r="G20" s="42"/>
      <c r="H20" s="42"/>
      <c r="I20" s="29"/>
      <c r="J20" s="29"/>
    </row>
    <row r="21" spans="1:10">
      <c r="A21" s="28"/>
      <c r="B21" s="29" t="s">
        <v>173</v>
      </c>
      <c r="C21" s="28"/>
      <c r="D21" s="28"/>
      <c r="E21" s="30"/>
      <c r="F21" s="30"/>
      <c r="G21" s="42"/>
      <c r="H21" s="42"/>
      <c r="I21" s="29"/>
      <c r="J21" s="29"/>
    </row>
    <row r="22" spans="1:10">
      <c r="A22" s="28"/>
      <c r="B22" s="29" t="s">
        <v>174</v>
      </c>
      <c r="C22" s="28"/>
      <c r="D22" s="28"/>
      <c r="E22" s="30"/>
      <c r="F22" s="30"/>
      <c r="G22" s="42"/>
      <c r="H22" s="42"/>
      <c r="I22" s="29"/>
      <c r="J22" s="29"/>
    </row>
    <row r="23" spans="1:10">
      <c r="A23" s="28"/>
      <c r="B23" s="29" t="s">
        <v>175</v>
      </c>
      <c r="C23" s="28"/>
      <c r="D23" s="28"/>
      <c r="E23" s="30"/>
      <c r="F23" s="30"/>
      <c r="G23" s="42"/>
      <c r="H23" s="42"/>
      <c r="I23" s="29"/>
      <c r="J23" s="29"/>
    </row>
    <row r="24" spans="1:10">
      <c r="A24" s="28"/>
      <c r="B24" s="29" t="s">
        <v>176</v>
      </c>
      <c r="C24" s="31" t="s">
        <v>73</v>
      </c>
      <c r="D24" s="31" t="s">
        <v>177</v>
      </c>
      <c r="E24" s="32">
        <v>10</v>
      </c>
      <c r="F24" s="32">
        <f>E24*1950</f>
        <v>19500</v>
      </c>
      <c r="G24" s="41">
        <f>+F24/89700</f>
        <v>0.21739130434782608</v>
      </c>
      <c r="H24" s="42">
        <f>G24</f>
        <v>0.21739130434782608</v>
      </c>
      <c r="I24" s="29"/>
      <c r="J24" s="29"/>
    </row>
    <row r="25" spans="1:10">
      <c r="A25" s="28"/>
      <c r="B25" s="29" t="s">
        <v>178</v>
      </c>
      <c r="C25" s="28"/>
      <c r="D25" s="28"/>
      <c r="E25" s="30"/>
      <c r="F25" s="30"/>
      <c r="G25" s="42"/>
      <c r="H25" s="42"/>
      <c r="I25" s="29"/>
      <c r="J25" s="29"/>
    </row>
    <row r="26" spans="1:10">
      <c r="A26" s="28"/>
      <c r="B26" s="29" t="s">
        <v>179</v>
      </c>
      <c r="C26" s="28"/>
      <c r="D26" s="28"/>
      <c r="E26" s="30"/>
      <c r="F26" s="30"/>
      <c r="G26" s="42"/>
      <c r="H26" s="42"/>
      <c r="I26" s="29"/>
      <c r="J26" s="29"/>
    </row>
    <row r="27" spans="1:10">
      <c r="A27" s="28"/>
      <c r="B27" s="29" t="s">
        <v>180</v>
      </c>
      <c r="C27" s="28"/>
      <c r="D27" s="28"/>
      <c r="E27" s="30"/>
      <c r="F27" s="30"/>
      <c r="G27" s="42"/>
      <c r="H27" s="42"/>
      <c r="I27" s="29"/>
      <c r="J27" s="29"/>
    </row>
    <row r="28" spans="1:10">
      <c r="A28" s="28"/>
      <c r="B28" s="29" t="s">
        <v>181</v>
      </c>
      <c r="C28" s="28"/>
      <c r="D28" s="28"/>
      <c r="E28" s="30"/>
      <c r="F28" s="30"/>
      <c r="G28" s="42"/>
      <c r="H28" s="42"/>
      <c r="I28" s="29"/>
      <c r="J28" s="29"/>
    </row>
    <row r="29" spans="1:10">
      <c r="A29" s="28"/>
      <c r="B29" s="29" t="s">
        <v>182</v>
      </c>
      <c r="C29" s="28"/>
      <c r="D29" s="28"/>
      <c r="E29" s="30"/>
      <c r="F29" s="30"/>
      <c r="G29" s="42"/>
      <c r="H29" s="42"/>
      <c r="I29" s="29"/>
      <c r="J29" s="29"/>
    </row>
    <row r="30" spans="1:10">
      <c r="A30" s="28"/>
      <c r="B30" s="29" t="s">
        <v>183</v>
      </c>
      <c r="C30" s="28"/>
      <c r="D30" s="28"/>
      <c r="E30" s="30"/>
      <c r="F30" s="30"/>
      <c r="G30" s="42"/>
      <c r="H30" s="42"/>
      <c r="I30" s="29"/>
      <c r="J30" s="29"/>
    </row>
    <row r="31" spans="1:10">
      <c r="A31" s="28">
        <v>3</v>
      </c>
      <c r="B31" s="29" t="s">
        <v>322</v>
      </c>
      <c r="C31" s="28"/>
      <c r="D31" s="28"/>
      <c r="E31" s="30"/>
      <c r="F31" s="30"/>
      <c r="G31" s="42"/>
      <c r="H31" s="42"/>
      <c r="I31" s="29"/>
      <c r="J31" s="29"/>
    </row>
    <row r="32" spans="1:10">
      <c r="A32" s="28"/>
      <c r="B32" s="29" t="s">
        <v>166</v>
      </c>
      <c r="C32" s="28"/>
      <c r="D32" s="28"/>
      <c r="E32" s="30"/>
      <c r="F32" s="30"/>
      <c r="G32" s="42"/>
      <c r="H32" s="42"/>
      <c r="I32" s="29"/>
      <c r="J32" s="29"/>
    </row>
    <row r="33" spans="1:10">
      <c r="A33" s="28"/>
      <c r="B33" s="29" t="s">
        <v>184</v>
      </c>
      <c r="C33" s="28"/>
      <c r="D33" s="28"/>
      <c r="E33" s="30"/>
      <c r="F33" s="30"/>
      <c r="G33" s="42"/>
      <c r="H33" s="42"/>
      <c r="I33" s="29"/>
      <c r="J33" s="29"/>
    </row>
    <row r="34" spans="1:10">
      <c r="A34" s="28"/>
      <c r="B34" s="29" t="s">
        <v>185</v>
      </c>
      <c r="C34" s="31" t="s">
        <v>73</v>
      </c>
      <c r="D34" s="31" t="s">
        <v>177</v>
      </c>
      <c r="E34" s="32">
        <v>10</v>
      </c>
      <c r="F34" s="32">
        <f>E34*1950</f>
        <v>19500</v>
      </c>
      <c r="G34" s="41">
        <f>+F34/89700</f>
        <v>0.21739130434782608</v>
      </c>
      <c r="H34" s="42">
        <f>G34</f>
        <v>0.21739130434782608</v>
      </c>
      <c r="I34" s="29"/>
      <c r="J34" s="29"/>
    </row>
    <row r="35" spans="1:10">
      <c r="A35" s="28"/>
      <c r="B35" s="29" t="s">
        <v>186</v>
      </c>
      <c r="C35" s="28"/>
      <c r="D35" s="28"/>
      <c r="E35" s="30"/>
      <c r="F35" s="30"/>
      <c r="G35" s="42"/>
      <c r="H35" s="42"/>
      <c r="I35" s="29"/>
      <c r="J35" s="29"/>
    </row>
    <row r="36" spans="1:10">
      <c r="A36" s="29"/>
      <c r="B36" s="29" t="s">
        <v>187</v>
      </c>
      <c r="C36" s="28"/>
      <c r="D36" s="28"/>
      <c r="E36" s="30"/>
      <c r="F36" s="30"/>
      <c r="G36" s="42"/>
      <c r="H36" s="42"/>
      <c r="I36" s="29"/>
      <c r="J36" s="29"/>
    </row>
    <row r="37" spans="1:10">
      <c r="A37" s="29">
        <v>4</v>
      </c>
      <c r="B37" s="29" t="s">
        <v>188</v>
      </c>
      <c r="C37" s="28"/>
      <c r="D37" s="28"/>
      <c r="E37" s="30"/>
      <c r="F37" s="30"/>
      <c r="G37" s="42"/>
      <c r="H37" s="42"/>
      <c r="I37" s="29"/>
      <c r="J37" s="29"/>
    </row>
    <row r="38" spans="1:10">
      <c r="A38" s="29"/>
      <c r="B38" s="29" t="s">
        <v>295</v>
      </c>
      <c r="C38" s="28" t="s">
        <v>73</v>
      </c>
      <c r="D38" s="28" t="s">
        <v>163</v>
      </c>
      <c r="E38" s="30">
        <v>2</v>
      </c>
      <c r="F38" s="30">
        <f>+E38*20</f>
        <v>40</v>
      </c>
      <c r="G38" s="42">
        <f>+F38/89700</f>
        <v>4.4593088071348942E-4</v>
      </c>
      <c r="H38" s="42">
        <f>G38</f>
        <v>4.4593088071348942E-4</v>
      </c>
      <c r="I38" s="29"/>
      <c r="J38" s="29"/>
    </row>
    <row r="39" spans="1:10">
      <c r="A39" s="29"/>
      <c r="B39" s="29" t="s">
        <v>189</v>
      </c>
      <c r="C39" s="28" t="s">
        <v>73</v>
      </c>
      <c r="D39" s="28" t="s">
        <v>108</v>
      </c>
      <c r="E39" s="30">
        <v>5</v>
      </c>
      <c r="F39" s="30">
        <f>+E39*30</f>
        <v>150</v>
      </c>
      <c r="G39" s="42">
        <f>+F39/89700</f>
        <v>1.6722408026755853E-3</v>
      </c>
      <c r="H39" s="42">
        <f>G39</f>
        <v>1.6722408026755853E-3</v>
      </c>
      <c r="I39" s="29"/>
      <c r="J39" s="29"/>
    </row>
    <row r="40" spans="1:10">
      <c r="A40" s="29"/>
      <c r="B40" s="29" t="s">
        <v>190</v>
      </c>
      <c r="C40" s="28"/>
      <c r="D40" s="28"/>
      <c r="E40" s="30"/>
      <c r="F40" s="30"/>
      <c r="G40" s="42"/>
      <c r="H40" s="42"/>
      <c r="I40" s="29"/>
      <c r="J40" s="29"/>
    </row>
    <row r="41" spans="1:10" ht="10.5" customHeight="1">
      <c r="A41" s="29"/>
      <c r="B41" s="29"/>
      <c r="C41" s="28"/>
      <c r="D41" s="28"/>
      <c r="E41" s="30"/>
      <c r="F41" s="30"/>
      <c r="G41" s="29"/>
      <c r="H41" s="29"/>
      <c r="I41" s="29"/>
      <c r="J41" s="29"/>
    </row>
    <row r="42" spans="1:10">
      <c r="A42" s="34"/>
      <c r="B42" s="35"/>
      <c r="C42" s="35"/>
      <c r="D42" s="35"/>
      <c r="E42" s="34">
        <f>SUM(E13:E41)</f>
        <v>45</v>
      </c>
      <c r="F42" s="49">
        <f>SUM(F13:F41)</f>
        <v>39610</v>
      </c>
      <c r="G42" s="43">
        <f>SUM(G13:G41)</f>
        <v>0.44158305462653286</v>
      </c>
      <c r="H42" s="44">
        <f>SUM(H14:H41)</f>
        <v>0.44158305462653286</v>
      </c>
      <c r="I42" s="34"/>
      <c r="J42" s="34"/>
    </row>
    <row r="43" spans="1:10">
      <c r="C43" s="39"/>
      <c r="D43" s="39"/>
    </row>
    <row r="44" spans="1:10">
      <c r="C44" s="39"/>
      <c r="D44" s="39"/>
    </row>
    <row r="45" spans="1:10">
      <c r="C45" s="39"/>
      <c r="D45" s="39"/>
    </row>
    <row r="46" spans="1:10">
      <c r="C46" s="39"/>
      <c r="D46" s="39"/>
    </row>
    <row r="47" spans="1:10">
      <c r="C47" s="39"/>
      <c r="D47" s="39"/>
    </row>
    <row r="48" spans="1:10">
      <c r="C48" s="39"/>
      <c r="D48" s="39"/>
    </row>
    <row r="49" spans="3:4">
      <c r="C49" s="39"/>
      <c r="D49" s="39"/>
    </row>
    <row r="50" spans="3:4">
      <c r="C50" s="39"/>
      <c r="D50" s="39"/>
    </row>
  </sheetData>
  <mergeCells count="6">
    <mergeCell ref="H8:J8"/>
    <mergeCell ref="H9:J9"/>
    <mergeCell ref="H10:J10"/>
    <mergeCell ref="A1:J1"/>
    <mergeCell ref="A8:A12"/>
    <mergeCell ref="B8:B12"/>
  </mergeCells>
  <phoneticPr fontId="2" type="noConversion"/>
  <pageMargins left="0.4" right="0.15" top="0.93" bottom="0.41" header="0.511811023622047" footer="0.41"/>
  <pageSetup paperSize="9" scale="85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>
      <selection activeCell="G14" sqref="G14"/>
    </sheetView>
  </sheetViews>
  <sheetFormatPr defaultRowHeight="21"/>
  <cols>
    <col min="1" max="16384" width="9.140625" style="1"/>
  </cols>
  <sheetData>
    <row r="1" spans="1:10">
      <c r="A1" s="68" t="s">
        <v>18</v>
      </c>
      <c r="B1" s="68"/>
      <c r="C1" s="68"/>
      <c r="D1" s="68"/>
      <c r="E1" s="68"/>
      <c r="F1" s="68"/>
      <c r="G1" s="68"/>
      <c r="H1" s="68"/>
      <c r="I1" s="68"/>
      <c r="J1" s="68"/>
    </row>
    <row r="2" spans="1:10">
      <c r="A2" s="68" t="s">
        <v>19</v>
      </c>
      <c r="B2" s="68"/>
      <c r="C2" s="68"/>
      <c r="D2" s="68"/>
      <c r="E2" s="68"/>
      <c r="F2" s="68"/>
      <c r="G2" s="68"/>
      <c r="H2" s="68"/>
      <c r="I2" s="68"/>
      <c r="J2" s="68"/>
    </row>
    <row r="4" spans="1:10">
      <c r="A4" s="1" t="s">
        <v>17</v>
      </c>
    </row>
    <row r="5" spans="1:10">
      <c r="A5" s="1" t="s">
        <v>16</v>
      </c>
    </row>
    <row r="6" spans="1:10">
      <c r="A6" s="1" t="s">
        <v>319</v>
      </c>
    </row>
    <row r="8" spans="1:10">
      <c r="A8" s="10" t="s">
        <v>8</v>
      </c>
      <c r="B8" s="11"/>
      <c r="C8" s="11"/>
      <c r="D8" s="11"/>
      <c r="E8" s="11"/>
      <c r="F8" s="11"/>
      <c r="G8" s="11"/>
      <c r="H8" s="11"/>
      <c r="I8" s="11"/>
      <c r="J8" s="12"/>
    </row>
    <row r="9" spans="1:10">
      <c r="A9" s="13" t="s">
        <v>12</v>
      </c>
      <c r="B9" s="14"/>
      <c r="C9" s="14"/>
      <c r="D9" s="14"/>
      <c r="E9" s="14"/>
      <c r="F9" s="14"/>
      <c r="G9" s="14"/>
      <c r="H9" s="14"/>
      <c r="I9" s="14"/>
      <c r="J9" s="15"/>
    </row>
    <row r="10" spans="1:10">
      <c r="A10" s="16"/>
      <c r="B10" s="17"/>
      <c r="C10" s="17"/>
      <c r="D10" s="17"/>
      <c r="E10" s="17"/>
      <c r="F10" s="17"/>
      <c r="G10" s="17"/>
      <c r="H10" s="17"/>
      <c r="I10" s="17"/>
      <c r="J10" s="18"/>
    </row>
    <row r="11" spans="1:10">
      <c r="A11" s="16" t="s">
        <v>20</v>
      </c>
      <c r="B11" s="17"/>
      <c r="C11" s="17"/>
      <c r="D11" s="17"/>
      <c r="E11" s="17"/>
      <c r="F11" s="17"/>
      <c r="G11" s="17"/>
      <c r="H11" s="17"/>
      <c r="I11" s="17"/>
      <c r="J11" s="18"/>
    </row>
    <row r="12" spans="1:10">
      <c r="A12" s="16" t="s">
        <v>318</v>
      </c>
      <c r="B12" s="17"/>
      <c r="C12" s="17"/>
      <c r="D12" s="17"/>
      <c r="E12" s="17"/>
      <c r="F12" s="17"/>
      <c r="G12" s="17"/>
      <c r="H12" s="17"/>
      <c r="I12" s="17"/>
      <c r="J12" s="18"/>
    </row>
    <row r="13" spans="1:10">
      <c r="A13" s="19"/>
      <c r="B13" s="20"/>
      <c r="C13" s="20"/>
      <c r="D13" s="20"/>
      <c r="E13" s="20"/>
      <c r="F13" s="20"/>
      <c r="G13" s="20"/>
      <c r="H13" s="20"/>
      <c r="I13" s="20"/>
      <c r="J13" s="21"/>
    </row>
    <row r="15" spans="1:10">
      <c r="A15" s="10" t="s">
        <v>22</v>
      </c>
      <c r="B15" s="11"/>
      <c r="C15" s="11"/>
      <c r="D15" s="11"/>
      <c r="E15" s="11"/>
      <c r="F15" s="11"/>
      <c r="G15" s="11"/>
      <c r="H15" s="11"/>
      <c r="I15" s="11"/>
      <c r="J15" s="12"/>
    </row>
    <row r="16" spans="1:10">
      <c r="A16" s="13" t="s">
        <v>297</v>
      </c>
      <c r="B16" s="14"/>
      <c r="C16" s="14"/>
      <c r="D16" s="14"/>
      <c r="E16" s="14"/>
      <c r="F16" s="14"/>
      <c r="G16" s="14"/>
      <c r="H16" s="14"/>
      <c r="I16" s="14"/>
      <c r="J16" s="15"/>
    </row>
    <row r="17" spans="1:10">
      <c r="A17" s="16" t="s">
        <v>298</v>
      </c>
      <c r="B17" s="17"/>
      <c r="C17" s="17"/>
      <c r="D17" s="17"/>
      <c r="E17" s="17"/>
      <c r="F17" s="17"/>
      <c r="G17" s="17"/>
      <c r="H17" s="17"/>
      <c r="I17" s="17"/>
      <c r="J17" s="18"/>
    </row>
    <row r="18" spans="1:10">
      <c r="A18" s="16" t="s">
        <v>299</v>
      </c>
      <c r="B18" s="17"/>
      <c r="C18" s="17"/>
      <c r="D18" s="17"/>
      <c r="E18" s="17"/>
      <c r="F18" s="17"/>
      <c r="G18" s="17"/>
      <c r="H18" s="17"/>
      <c r="I18" s="17"/>
      <c r="J18" s="18"/>
    </row>
    <row r="19" spans="1:10">
      <c r="A19" s="16"/>
      <c r="B19" s="17"/>
      <c r="C19" s="17"/>
      <c r="D19" s="17"/>
      <c r="E19" s="17"/>
      <c r="F19" s="17"/>
      <c r="G19" s="17"/>
      <c r="H19" s="17"/>
      <c r="I19" s="17"/>
      <c r="J19" s="18"/>
    </row>
    <row r="20" spans="1:10">
      <c r="A20" s="16"/>
      <c r="B20" s="17"/>
      <c r="C20" s="17"/>
      <c r="D20" s="17"/>
      <c r="E20" s="17"/>
      <c r="F20" s="17"/>
      <c r="G20" s="17"/>
      <c r="H20" s="17"/>
      <c r="I20" s="17"/>
      <c r="J20" s="18"/>
    </row>
    <row r="21" spans="1:10">
      <c r="A21" s="16"/>
      <c r="B21" s="17"/>
      <c r="C21" s="17"/>
      <c r="D21" s="17"/>
      <c r="E21" s="17"/>
      <c r="F21" s="17"/>
      <c r="G21" s="17"/>
      <c r="H21" s="17"/>
      <c r="I21" s="17"/>
      <c r="J21" s="18"/>
    </row>
    <row r="22" spans="1:10">
      <c r="A22" s="16"/>
      <c r="B22" s="17"/>
      <c r="C22" s="17"/>
      <c r="D22" s="17"/>
      <c r="E22" s="17"/>
      <c r="F22" s="17"/>
      <c r="G22" s="17"/>
      <c r="H22" s="17"/>
      <c r="I22" s="17"/>
      <c r="J22" s="18"/>
    </row>
    <row r="23" spans="1:10">
      <c r="A23" s="16"/>
      <c r="B23" s="17"/>
      <c r="C23" s="17"/>
      <c r="D23" s="17"/>
      <c r="E23" s="17"/>
      <c r="F23" s="17"/>
      <c r="G23" s="17"/>
      <c r="H23" s="17"/>
      <c r="I23" s="17"/>
      <c r="J23" s="18"/>
    </row>
    <row r="24" spans="1:10">
      <c r="A24" s="16"/>
      <c r="B24" s="17"/>
      <c r="C24" s="17"/>
      <c r="D24" s="17"/>
      <c r="E24" s="17"/>
      <c r="F24" s="17"/>
      <c r="G24" s="17"/>
      <c r="H24" s="17"/>
      <c r="I24" s="17"/>
      <c r="J24" s="18"/>
    </row>
    <row r="25" spans="1:10">
      <c r="A25" s="19"/>
      <c r="B25" s="20"/>
      <c r="C25" s="20"/>
      <c r="D25" s="20"/>
      <c r="E25" s="20"/>
      <c r="F25" s="20"/>
      <c r="G25" s="20"/>
      <c r="H25" s="20"/>
      <c r="I25" s="20"/>
      <c r="J25" s="21"/>
    </row>
  </sheetData>
  <mergeCells count="2">
    <mergeCell ref="A1:J1"/>
    <mergeCell ref="A2:J2"/>
  </mergeCells>
  <phoneticPr fontId="2" type="noConversion"/>
  <pageMargins left="0.91" right="0.35433070866141703" top="1.1200000000000001" bottom="0.59055118110236204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>
      <selection activeCell="F27" sqref="F27"/>
    </sheetView>
  </sheetViews>
  <sheetFormatPr defaultRowHeight="18.75"/>
  <cols>
    <col min="1" max="1" width="6.140625" style="23" customWidth="1"/>
    <col min="2" max="2" width="27.42578125" style="23" bestFit="1" customWidth="1"/>
    <col min="3" max="3" width="9.7109375" style="23" customWidth="1"/>
    <col min="4" max="4" width="14.28515625" style="23" bestFit="1" customWidth="1"/>
    <col min="5" max="5" width="9.28515625" style="23" customWidth="1"/>
    <col min="6" max="6" width="13.5703125" style="23" customWidth="1"/>
    <col min="7" max="7" width="9.42578125" style="23" customWidth="1"/>
    <col min="8" max="8" width="7.42578125" style="23" customWidth="1"/>
    <col min="9" max="9" width="4.5703125" style="23" customWidth="1"/>
    <col min="10" max="10" width="4.28515625" style="23" customWidth="1"/>
    <col min="11" max="16384" width="9.140625" style="23"/>
  </cols>
  <sheetData>
    <row r="1" spans="1:10">
      <c r="A1" s="78" t="s">
        <v>39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ht="15.75" customHeight="1">
      <c r="A2" s="46"/>
      <c r="B2" s="39"/>
      <c r="C2" s="39"/>
      <c r="D2" s="39"/>
      <c r="E2" s="39"/>
      <c r="F2" s="39"/>
      <c r="G2" s="39"/>
      <c r="H2" s="39"/>
      <c r="I2" s="39"/>
      <c r="J2" s="39"/>
    </row>
    <row r="3" spans="1:10">
      <c r="A3" s="47" t="s">
        <v>17</v>
      </c>
      <c r="B3" s="47"/>
      <c r="C3" s="47"/>
      <c r="D3" s="47"/>
      <c r="E3" s="47"/>
      <c r="F3" s="47"/>
      <c r="G3" s="47"/>
      <c r="H3" s="47"/>
      <c r="I3" s="47"/>
      <c r="J3" s="47"/>
    </row>
    <row r="4" spans="1:10">
      <c r="A4" s="47" t="s">
        <v>16</v>
      </c>
      <c r="B4" s="47"/>
      <c r="C4" s="47"/>
      <c r="D4" s="47"/>
      <c r="E4" s="47"/>
      <c r="F4" s="47"/>
      <c r="G4" s="47"/>
      <c r="H4" s="47"/>
      <c r="I4" s="47"/>
      <c r="J4" s="47"/>
    </row>
    <row r="5" spans="1:10">
      <c r="A5" s="23" t="s">
        <v>319</v>
      </c>
      <c r="B5" s="47"/>
      <c r="C5" s="47"/>
      <c r="D5" s="47"/>
      <c r="E5" s="47"/>
      <c r="F5" s="47"/>
      <c r="G5" s="47"/>
      <c r="H5" s="47"/>
      <c r="I5" s="47"/>
      <c r="J5" s="47"/>
    </row>
    <row r="6" spans="1:10" ht="15" customHeight="1">
      <c r="A6" s="47"/>
      <c r="B6" s="47"/>
      <c r="C6" s="47"/>
      <c r="D6" s="47"/>
      <c r="E6" s="47"/>
      <c r="F6" s="47"/>
      <c r="G6" s="47"/>
      <c r="H6" s="47"/>
      <c r="I6" s="47"/>
      <c r="J6" s="47"/>
    </row>
    <row r="7" spans="1:10">
      <c r="A7" s="48" t="s">
        <v>320</v>
      </c>
      <c r="B7" s="47"/>
      <c r="C7" s="47"/>
      <c r="D7" s="47"/>
      <c r="E7" s="47"/>
      <c r="F7" s="47"/>
      <c r="G7" s="47"/>
      <c r="H7" s="47"/>
      <c r="I7" s="47"/>
      <c r="J7" s="47"/>
    </row>
    <row r="8" spans="1:10">
      <c r="A8" s="75" t="s">
        <v>41</v>
      </c>
      <c r="B8" s="75" t="s">
        <v>42</v>
      </c>
      <c r="C8" s="22"/>
      <c r="D8" s="22">
        <v>1</v>
      </c>
      <c r="E8" s="22">
        <v>2</v>
      </c>
      <c r="F8" s="22">
        <v>3</v>
      </c>
      <c r="G8" s="22">
        <v>4</v>
      </c>
      <c r="H8" s="69">
        <v>5</v>
      </c>
      <c r="I8" s="70"/>
      <c r="J8" s="71"/>
    </row>
    <row r="9" spans="1:10">
      <c r="A9" s="76"/>
      <c r="B9" s="76"/>
      <c r="C9" s="24" t="s">
        <v>43</v>
      </c>
      <c r="D9" s="24" t="s">
        <v>46</v>
      </c>
      <c r="E9" s="24" t="s">
        <v>50</v>
      </c>
      <c r="F9" s="24" t="s">
        <v>47</v>
      </c>
      <c r="G9" s="24" t="s">
        <v>54</v>
      </c>
      <c r="H9" s="72" t="s">
        <v>57</v>
      </c>
      <c r="I9" s="73"/>
      <c r="J9" s="74"/>
    </row>
    <row r="10" spans="1:10">
      <c r="A10" s="76"/>
      <c r="B10" s="76"/>
      <c r="C10" s="24" t="s">
        <v>44</v>
      </c>
      <c r="D10" s="24" t="s">
        <v>47</v>
      </c>
      <c r="E10" s="24" t="s">
        <v>51</v>
      </c>
      <c r="F10" s="24" t="s">
        <v>52</v>
      </c>
      <c r="G10" s="24" t="s">
        <v>55</v>
      </c>
      <c r="H10" s="72" t="s">
        <v>58</v>
      </c>
      <c r="I10" s="73"/>
      <c r="J10" s="74"/>
    </row>
    <row r="11" spans="1:10">
      <c r="A11" s="76"/>
      <c r="B11" s="76"/>
      <c r="C11" s="24" t="s">
        <v>45</v>
      </c>
      <c r="D11" s="24" t="s">
        <v>48</v>
      </c>
      <c r="E11" s="24"/>
      <c r="F11" s="24" t="s">
        <v>51</v>
      </c>
      <c r="G11" s="24" t="s">
        <v>56</v>
      </c>
      <c r="H11" s="22" t="s">
        <v>59</v>
      </c>
      <c r="I11" s="22" t="s">
        <v>60</v>
      </c>
      <c r="J11" s="22" t="s">
        <v>61</v>
      </c>
    </row>
    <row r="12" spans="1:10">
      <c r="A12" s="77"/>
      <c r="B12" s="77"/>
      <c r="C12" s="25"/>
      <c r="D12" s="25" t="s">
        <v>49</v>
      </c>
      <c r="E12" s="25"/>
      <c r="F12" s="25" t="s">
        <v>53</v>
      </c>
      <c r="G12" s="25" t="s">
        <v>63</v>
      </c>
      <c r="H12" s="25"/>
      <c r="I12" s="25"/>
      <c r="J12" s="25" t="s">
        <v>62</v>
      </c>
    </row>
    <row r="13" spans="1:10">
      <c r="A13" s="26">
        <v>1</v>
      </c>
      <c r="B13" s="27" t="s">
        <v>191</v>
      </c>
      <c r="C13" s="50" t="s">
        <v>73</v>
      </c>
      <c r="D13" s="50" t="s">
        <v>108</v>
      </c>
      <c r="E13" s="51">
        <v>1</v>
      </c>
      <c r="F13" s="52">
        <f>+E13*30</f>
        <v>30</v>
      </c>
      <c r="G13" s="55">
        <f>+F13/89700</f>
        <v>3.3444816053511704E-4</v>
      </c>
      <c r="H13" s="54">
        <f>G13</f>
        <v>3.3444816053511704E-4</v>
      </c>
      <c r="I13" s="27"/>
      <c r="J13" s="27"/>
    </row>
    <row r="14" spans="1:10">
      <c r="A14" s="28"/>
      <c r="B14" s="29" t="s">
        <v>192</v>
      </c>
      <c r="C14" s="31"/>
      <c r="D14" s="31"/>
      <c r="E14" s="32"/>
      <c r="F14" s="33"/>
      <c r="G14" s="41"/>
      <c r="H14" s="42"/>
      <c r="I14" s="29"/>
      <c r="J14" s="29"/>
    </row>
    <row r="15" spans="1:10">
      <c r="A15" s="28">
        <v>2</v>
      </c>
      <c r="B15" s="29" t="s">
        <v>193</v>
      </c>
      <c r="C15" s="31" t="s">
        <v>73</v>
      </c>
      <c r="D15" s="31" t="s">
        <v>195</v>
      </c>
      <c r="E15" s="32">
        <v>1</v>
      </c>
      <c r="F15" s="53">
        <f>E15*3900</f>
        <v>3900</v>
      </c>
      <c r="G15" s="41">
        <f>+F15/89700</f>
        <v>4.3478260869565216E-2</v>
      </c>
      <c r="H15" s="42">
        <f>G15</f>
        <v>4.3478260869565216E-2</v>
      </c>
      <c r="I15" s="29"/>
      <c r="J15" s="29"/>
    </row>
    <row r="16" spans="1:10">
      <c r="A16" s="28"/>
      <c r="B16" s="29" t="s">
        <v>194</v>
      </c>
      <c r="C16" s="31"/>
      <c r="D16" s="31"/>
      <c r="E16" s="32"/>
      <c r="F16" s="33"/>
      <c r="G16" s="41"/>
      <c r="H16" s="42"/>
      <c r="I16" s="29"/>
      <c r="J16" s="29"/>
    </row>
    <row r="17" spans="1:10">
      <c r="A17" s="28">
        <v>3</v>
      </c>
      <c r="B17" s="29" t="s">
        <v>196</v>
      </c>
      <c r="C17" s="31" t="s">
        <v>73</v>
      </c>
      <c r="D17" s="31" t="s">
        <v>108</v>
      </c>
      <c r="E17" s="32">
        <v>1</v>
      </c>
      <c r="F17" s="33">
        <f>+E17*30</f>
        <v>30</v>
      </c>
      <c r="G17" s="41">
        <f>+F17/89700</f>
        <v>3.3444816053511704E-4</v>
      </c>
      <c r="H17" s="42">
        <f>G17</f>
        <v>3.3444816053511704E-4</v>
      </c>
      <c r="I17" s="29"/>
      <c r="J17" s="29"/>
    </row>
    <row r="18" spans="1:10">
      <c r="A18" s="28"/>
      <c r="B18" s="29" t="s">
        <v>197</v>
      </c>
      <c r="C18" s="28"/>
      <c r="D18" s="28"/>
      <c r="E18" s="29"/>
      <c r="F18" s="29"/>
      <c r="G18" s="29"/>
      <c r="H18" s="29"/>
      <c r="I18" s="29"/>
      <c r="J18" s="29"/>
    </row>
    <row r="19" spans="1:10">
      <c r="A19" s="28"/>
      <c r="B19" s="29"/>
      <c r="C19" s="28"/>
      <c r="D19" s="28"/>
      <c r="E19" s="29"/>
      <c r="F19" s="29"/>
      <c r="G19" s="29"/>
      <c r="H19" s="29"/>
      <c r="I19" s="29"/>
      <c r="J19" s="29"/>
    </row>
    <row r="20" spans="1:10">
      <c r="A20" s="28"/>
      <c r="B20" s="29"/>
      <c r="C20" s="28"/>
      <c r="D20" s="28"/>
      <c r="E20" s="29"/>
      <c r="F20" s="29"/>
      <c r="G20" s="29"/>
      <c r="H20" s="29"/>
      <c r="I20" s="29"/>
      <c r="J20" s="29"/>
    </row>
    <row r="21" spans="1:10">
      <c r="A21" s="29"/>
      <c r="B21" s="29"/>
      <c r="C21" s="28"/>
      <c r="D21" s="28"/>
      <c r="E21" s="29"/>
      <c r="F21" s="29"/>
      <c r="G21" s="29"/>
      <c r="H21" s="29"/>
      <c r="I21" s="29"/>
      <c r="J21" s="29"/>
    </row>
    <row r="22" spans="1:10">
      <c r="A22" s="34"/>
      <c r="B22" s="35" t="s">
        <v>94</v>
      </c>
      <c r="C22" s="35"/>
      <c r="D22" s="35"/>
      <c r="E22" s="36">
        <f>SUM(E13:E21)</f>
        <v>3</v>
      </c>
      <c r="F22" s="38">
        <f>SUM(F13:F21)</f>
        <v>3960</v>
      </c>
      <c r="G22" s="43">
        <f>SUM(G13:G21)</f>
        <v>4.4147157190635444E-2</v>
      </c>
      <c r="H22" s="44">
        <f>SUM(H13:H21)</f>
        <v>4.4147157190635444E-2</v>
      </c>
      <c r="I22" s="34"/>
      <c r="J22" s="34"/>
    </row>
    <row r="23" spans="1:10">
      <c r="C23" s="39"/>
      <c r="D23" s="39"/>
    </row>
    <row r="24" spans="1:10">
      <c r="C24" s="39"/>
      <c r="D24" s="39"/>
    </row>
    <row r="25" spans="1:10">
      <c r="C25" s="39"/>
      <c r="D25" s="39"/>
    </row>
    <row r="26" spans="1:10">
      <c r="C26" s="39"/>
      <c r="D26" s="39"/>
    </row>
    <row r="27" spans="1:10">
      <c r="C27" s="39"/>
      <c r="D27" s="39"/>
    </row>
    <row r="28" spans="1:10">
      <c r="C28" s="39"/>
      <c r="D28" s="39"/>
    </row>
    <row r="29" spans="1:10">
      <c r="C29" s="39"/>
      <c r="D29" s="39"/>
    </row>
    <row r="30" spans="1:10">
      <c r="C30" s="39"/>
      <c r="D30" s="39"/>
    </row>
  </sheetData>
  <mergeCells count="6">
    <mergeCell ref="H8:J8"/>
    <mergeCell ref="H9:J9"/>
    <mergeCell ref="H10:J10"/>
    <mergeCell ref="A1:J1"/>
    <mergeCell ref="A8:A12"/>
    <mergeCell ref="B8:B12"/>
  </mergeCells>
  <phoneticPr fontId="2" type="noConversion"/>
  <pageMargins left="0.4" right="0.24" top="0.93" bottom="0.59055118110236204" header="0.511811023622047" footer="0.511811023622047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>
      <selection activeCell="C8" sqref="C8"/>
    </sheetView>
  </sheetViews>
  <sheetFormatPr defaultRowHeight="21"/>
  <cols>
    <col min="1" max="16384" width="9.140625" style="1"/>
  </cols>
  <sheetData>
    <row r="1" spans="1:10">
      <c r="A1" s="68" t="s">
        <v>18</v>
      </c>
      <c r="B1" s="68"/>
      <c r="C1" s="68"/>
      <c r="D1" s="68"/>
      <c r="E1" s="68"/>
      <c r="F1" s="68"/>
      <c r="G1" s="68"/>
      <c r="H1" s="68"/>
      <c r="I1" s="68"/>
      <c r="J1" s="68"/>
    </row>
    <row r="2" spans="1:10">
      <c r="A2" s="68" t="s">
        <v>19</v>
      </c>
      <c r="B2" s="68"/>
      <c r="C2" s="68"/>
      <c r="D2" s="68"/>
      <c r="E2" s="68"/>
      <c r="F2" s="68"/>
      <c r="G2" s="68"/>
      <c r="H2" s="68"/>
      <c r="I2" s="68"/>
      <c r="J2" s="68"/>
    </row>
    <row r="4" spans="1:10">
      <c r="A4" s="1" t="s">
        <v>17</v>
      </c>
    </row>
    <row r="5" spans="1:10">
      <c r="A5" s="1" t="s">
        <v>16</v>
      </c>
    </row>
    <row r="6" spans="1:10">
      <c r="A6" s="1" t="s">
        <v>319</v>
      </c>
    </row>
    <row r="8" spans="1:10">
      <c r="A8" s="10" t="s">
        <v>8</v>
      </c>
      <c r="B8" s="11"/>
      <c r="C8" s="11"/>
      <c r="D8" s="11"/>
      <c r="E8" s="11"/>
      <c r="F8" s="11"/>
      <c r="G8" s="11"/>
      <c r="H8" s="11"/>
      <c r="I8" s="11"/>
      <c r="J8" s="12"/>
    </row>
    <row r="9" spans="1:10">
      <c r="A9" s="13" t="s">
        <v>300</v>
      </c>
      <c r="B9" s="14"/>
      <c r="C9" s="14"/>
      <c r="D9" s="14"/>
      <c r="E9" s="14"/>
      <c r="F9" s="14"/>
      <c r="G9" s="14"/>
      <c r="H9" s="14"/>
      <c r="I9" s="14"/>
      <c r="J9" s="15"/>
    </row>
    <row r="10" spans="1:10">
      <c r="A10" s="16"/>
      <c r="B10" s="17"/>
      <c r="C10" s="17"/>
      <c r="D10" s="17"/>
      <c r="E10" s="17"/>
      <c r="F10" s="17"/>
      <c r="G10" s="17"/>
      <c r="H10" s="17"/>
      <c r="I10" s="17"/>
      <c r="J10" s="18"/>
    </row>
    <row r="11" spans="1:10">
      <c r="A11" s="16" t="s">
        <v>20</v>
      </c>
      <c r="B11" s="17"/>
      <c r="C11" s="17"/>
      <c r="D11" s="17"/>
      <c r="E11" s="17"/>
      <c r="F11" s="17"/>
      <c r="G11" s="17"/>
      <c r="H11" s="17"/>
      <c r="I11" s="17"/>
      <c r="J11" s="18"/>
    </row>
    <row r="12" spans="1:10">
      <c r="A12" s="16" t="s">
        <v>323</v>
      </c>
      <c r="B12" s="17"/>
      <c r="C12" s="17"/>
      <c r="D12" s="17"/>
      <c r="E12" s="17"/>
      <c r="F12" s="17"/>
      <c r="G12" s="17"/>
      <c r="H12" s="17"/>
      <c r="I12" s="17"/>
      <c r="J12" s="18"/>
    </row>
    <row r="13" spans="1:10">
      <c r="A13" s="19"/>
      <c r="B13" s="20"/>
      <c r="C13" s="20"/>
      <c r="D13" s="20"/>
      <c r="E13" s="20"/>
      <c r="F13" s="20"/>
      <c r="G13" s="20"/>
      <c r="H13" s="20"/>
      <c r="I13" s="20"/>
      <c r="J13" s="21"/>
    </row>
    <row r="15" spans="1:10">
      <c r="A15" s="10" t="s">
        <v>22</v>
      </c>
      <c r="B15" s="11"/>
      <c r="C15" s="11"/>
      <c r="D15" s="11"/>
      <c r="E15" s="11"/>
      <c r="F15" s="11"/>
      <c r="G15" s="11"/>
      <c r="H15" s="11"/>
      <c r="I15" s="11"/>
      <c r="J15" s="12"/>
    </row>
    <row r="16" spans="1:10">
      <c r="A16" s="13" t="s">
        <v>301</v>
      </c>
      <c r="B16" s="14"/>
      <c r="C16" s="14"/>
      <c r="D16" s="14"/>
      <c r="E16" s="14"/>
      <c r="F16" s="14"/>
      <c r="G16" s="14"/>
      <c r="H16" s="14"/>
      <c r="I16" s="14"/>
      <c r="J16" s="15"/>
    </row>
    <row r="17" spans="1:10">
      <c r="A17" s="16" t="s">
        <v>302</v>
      </c>
      <c r="B17" s="17"/>
      <c r="C17" s="17"/>
      <c r="D17" s="17"/>
      <c r="E17" s="17"/>
      <c r="F17" s="17"/>
      <c r="G17" s="17"/>
      <c r="H17" s="17"/>
      <c r="I17" s="17"/>
      <c r="J17" s="18"/>
    </row>
    <row r="18" spans="1:10">
      <c r="A18" s="16" t="s">
        <v>303</v>
      </c>
      <c r="B18" s="17"/>
      <c r="C18" s="17"/>
      <c r="D18" s="17"/>
      <c r="E18" s="17"/>
      <c r="F18" s="17"/>
      <c r="G18" s="17"/>
      <c r="H18" s="17"/>
      <c r="I18" s="17"/>
      <c r="J18" s="18"/>
    </row>
    <row r="19" spans="1:10">
      <c r="A19" s="16" t="s">
        <v>304</v>
      </c>
      <c r="B19" s="17"/>
      <c r="C19" s="17"/>
      <c r="D19" s="17"/>
      <c r="E19" s="17"/>
      <c r="F19" s="17"/>
      <c r="G19" s="17"/>
      <c r="H19" s="17"/>
      <c r="I19" s="17"/>
      <c r="J19" s="18"/>
    </row>
    <row r="20" spans="1:10">
      <c r="A20" s="16" t="s">
        <v>305</v>
      </c>
      <c r="B20" s="17"/>
      <c r="C20" s="17"/>
      <c r="D20" s="17"/>
      <c r="E20" s="17"/>
      <c r="F20" s="17"/>
      <c r="G20" s="17"/>
      <c r="H20" s="17"/>
      <c r="I20" s="17"/>
      <c r="J20" s="18"/>
    </row>
    <row r="21" spans="1:10">
      <c r="A21" s="16" t="s">
        <v>306</v>
      </c>
      <c r="B21" s="17"/>
      <c r="C21" s="17"/>
      <c r="D21" s="17"/>
      <c r="E21" s="17"/>
      <c r="F21" s="17"/>
      <c r="G21" s="17"/>
      <c r="H21" s="17"/>
      <c r="I21" s="17"/>
      <c r="J21" s="18"/>
    </row>
    <row r="22" spans="1:10">
      <c r="A22" s="16" t="s">
        <v>307</v>
      </c>
      <c r="B22" s="17"/>
      <c r="C22" s="17"/>
      <c r="D22" s="17"/>
      <c r="E22" s="17"/>
      <c r="F22" s="17"/>
      <c r="G22" s="17"/>
      <c r="H22" s="17"/>
      <c r="I22" s="17"/>
      <c r="J22" s="18"/>
    </row>
    <row r="23" spans="1:10">
      <c r="A23" s="16"/>
      <c r="B23" s="17"/>
      <c r="C23" s="17"/>
      <c r="D23" s="17"/>
      <c r="E23" s="17"/>
      <c r="F23" s="17"/>
      <c r="G23" s="17"/>
      <c r="H23" s="17"/>
      <c r="I23" s="17"/>
      <c r="J23" s="18"/>
    </row>
    <row r="24" spans="1:10">
      <c r="A24" s="16"/>
      <c r="B24" s="17"/>
      <c r="C24" s="17"/>
      <c r="D24" s="17"/>
      <c r="E24" s="17"/>
      <c r="F24" s="17"/>
      <c r="G24" s="17"/>
      <c r="H24" s="17"/>
      <c r="I24" s="17"/>
      <c r="J24" s="18"/>
    </row>
    <row r="25" spans="1:10">
      <c r="A25" s="19"/>
      <c r="B25" s="20"/>
      <c r="C25" s="20"/>
      <c r="D25" s="20"/>
      <c r="E25" s="20"/>
      <c r="F25" s="20"/>
      <c r="G25" s="20"/>
      <c r="H25" s="20"/>
      <c r="I25" s="20"/>
      <c r="J25" s="21"/>
    </row>
  </sheetData>
  <mergeCells count="2">
    <mergeCell ref="A1:J1"/>
    <mergeCell ref="A2:J2"/>
  </mergeCells>
  <phoneticPr fontId="2" type="noConversion"/>
  <pageMargins left="0.93" right="0.35433070866141703" top="1.06" bottom="0.59055118110236204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8"/>
  <sheetViews>
    <sheetView showGridLines="0" topLeftCell="A23" workbookViewId="0">
      <selection activeCell="E22" sqref="E22"/>
    </sheetView>
  </sheetViews>
  <sheetFormatPr defaultRowHeight="18.75"/>
  <cols>
    <col min="1" max="1" width="5.42578125" style="23" customWidth="1"/>
    <col min="2" max="2" width="30.7109375" style="23" bestFit="1" customWidth="1"/>
    <col min="3" max="3" width="9" style="23" customWidth="1"/>
    <col min="4" max="4" width="15" style="23" customWidth="1"/>
    <col min="5" max="5" width="9.28515625" style="23" customWidth="1"/>
    <col min="6" max="6" width="13.5703125" style="23" customWidth="1"/>
    <col min="7" max="7" width="8.85546875" style="23" customWidth="1"/>
    <col min="8" max="8" width="7.5703125" style="23" customWidth="1"/>
    <col min="9" max="9" width="4.5703125" style="23" customWidth="1"/>
    <col min="10" max="10" width="4.28515625" style="23" customWidth="1"/>
    <col min="11" max="16384" width="9.140625" style="23"/>
  </cols>
  <sheetData>
    <row r="1" spans="1:10">
      <c r="A1" s="78" t="s">
        <v>39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ht="15.75" customHeight="1">
      <c r="A2" s="46"/>
      <c r="B2" s="39"/>
      <c r="C2" s="39"/>
      <c r="D2" s="39"/>
      <c r="E2" s="39"/>
      <c r="F2" s="39"/>
      <c r="G2" s="39"/>
      <c r="H2" s="39"/>
      <c r="I2" s="39"/>
      <c r="J2" s="39"/>
    </row>
    <row r="3" spans="1:10">
      <c r="A3" s="47" t="s">
        <v>17</v>
      </c>
      <c r="B3" s="47"/>
      <c r="C3" s="47"/>
      <c r="D3" s="47"/>
      <c r="E3" s="47"/>
      <c r="F3" s="47"/>
      <c r="G3" s="47"/>
      <c r="H3" s="47"/>
      <c r="I3" s="47"/>
      <c r="J3" s="47"/>
    </row>
    <row r="4" spans="1:10">
      <c r="A4" s="47" t="s">
        <v>16</v>
      </c>
      <c r="B4" s="47"/>
      <c r="C4" s="47"/>
      <c r="D4" s="47"/>
      <c r="E4" s="47"/>
      <c r="F4" s="47"/>
      <c r="G4" s="47"/>
      <c r="H4" s="47"/>
      <c r="I4" s="47"/>
      <c r="J4" s="47"/>
    </row>
    <row r="5" spans="1:10">
      <c r="A5" s="23" t="s">
        <v>319</v>
      </c>
      <c r="B5" s="47"/>
      <c r="C5" s="47"/>
      <c r="D5" s="47"/>
      <c r="E5" s="47"/>
      <c r="F5" s="47"/>
      <c r="G5" s="47"/>
      <c r="H5" s="47"/>
      <c r="I5" s="47"/>
      <c r="J5" s="47"/>
    </row>
    <row r="6" spans="1:10" ht="15" customHeight="1">
      <c r="A6" s="47"/>
      <c r="B6" s="47"/>
      <c r="C6" s="47"/>
      <c r="D6" s="47"/>
      <c r="E6" s="47"/>
      <c r="F6" s="47"/>
      <c r="G6" s="47"/>
      <c r="H6" s="47"/>
      <c r="I6" s="47"/>
      <c r="J6" s="47"/>
    </row>
    <row r="7" spans="1:10">
      <c r="A7" s="48" t="s">
        <v>198</v>
      </c>
      <c r="B7" s="47"/>
      <c r="C7" s="47"/>
      <c r="D7" s="47"/>
      <c r="E7" s="47"/>
      <c r="F7" s="47"/>
      <c r="G7" s="47"/>
      <c r="H7" s="47"/>
      <c r="I7" s="47"/>
      <c r="J7" s="47"/>
    </row>
    <row r="8" spans="1:10">
      <c r="A8" s="75" t="s">
        <v>41</v>
      </c>
      <c r="B8" s="75" t="s">
        <v>42</v>
      </c>
      <c r="C8" s="22"/>
      <c r="D8" s="22">
        <v>1</v>
      </c>
      <c r="E8" s="22">
        <v>2</v>
      </c>
      <c r="F8" s="22">
        <v>3</v>
      </c>
      <c r="G8" s="22">
        <v>4</v>
      </c>
      <c r="H8" s="69">
        <v>5</v>
      </c>
      <c r="I8" s="70"/>
      <c r="J8" s="71"/>
    </row>
    <row r="9" spans="1:10">
      <c r="A9" s="76"/>
      <c r="B9" s="76"/>
      <c r="C9" s="24" t="s">
        <v>43</v>
      </c>
      <c r="D9" s="24" t="s">
        <v>46</v>
      </c>
      <c r="E9" s="24" t="s">
        <v>50</v>
      </c>
      <c r="F9" s="24" t="s">
        <v>47</v>
      </c>
      <c r="G9" s="24" t="s">
        <v>54</v>
      </c>
      <c r="H9" s="72" t="s">
        <v>57</v>
      </c>
      <c r="I9" s="73"/>
      <c r="J9" s="74"/>
    </row>
    <row r="10" spans="1:10">
      <c r="A10" s="76"/>
      <c r="B10" s="76"/>
      <c r="C10" s="24" t="s">
        <v>44</v>
      </c>
      <c r="D10" s="24" t="s">
        <v>47</v>
      </c>
      <c r="E10" s="24" t="s">
        <v>51</v>
      </c>
      <c r="F10" s="24" t="s">
        <v>52</v>
      </c>
      <c r="G10" s="24" t="s">
        <v>55</v>
      </c>
      <c r="H10" s="72" t="s">
        <v>58</v>
      </c>
      <c r="I10" s="73"/>
      <c r="J10" s="74"/>
    </row>
    <row r="11" spans="1:10">
      <c r="A11" s="76"/>
      <c r="B11" s="76"/>
      <c r="C11" s="24" t="s">
        <v>45</v>
      </c>
      <c r="D11" s="24" t="s">
        <v>48</v>
      </c>
      <c r="E11" s="24"/>
      <c r="F11" s="24" t="s">
        <v>51</v>
      </c>
      <c r="G11" s="24" t="s">
        <v>56</v>
      </c>
      <c r="H11" s="22" t="s">
        <v>59</v>
      </c>
      <c r="I11" s="22" t="s">
        <v>60</v>
      </c>
      <c r="J11" s="22" t="s">
        <v>61</v>
      </c>
    </row>
    <row r="12" spans="1:10">
      <c r="A12" s="77"/>
      <c r="B12" s="77"/>
      <c r="C12" s="25"/>
      <c r="D12" s="25" t="s">
        <v>49</v>
      </c>
      <c r="E12" s="25"/>
      <c r="F12" s="25" t="s">
        <v>53</v>
      </c>
      <c r="G12" s="25" t="s">
        <v>63</v>
      </c>
      <c r="H12" s="25"/>
      <c r="I12" s="25"/>
      <c r="J12" s="25" t="s">
        <v>62</v>
      </c>
    </row>
    <row r="13" spans="1:10">
      <c r="A13" s="26">
        <v>1</v>
      </c>
      <c r="B13" s="27" t="s">
        <v>199</v>
      </c>
      <c r="C13" s="26"/>
      <c r="D13" s="26"/>
      <c r="E13" s="27"/>
      <c r="F13" s="27"/>
      <c r="G13" s="27"/>
      <c r="H13" s="27"/>
      <c r="I13" s="27"/>
      <c r="J13" s="27"/>
    </row>
    <row r="14" spans="1:10">
      <c r="A14" s="28"/>
      <c r="B14" s="29" t="s">
        <v>200</v>
      </c>
      <c r="C14" s="28" t="s">
        <v>202</v>
      </c>
      <c r="D14" s="28" t="s">
        <v>203</v>
      </c>
      <c r="E14" s="30">
        <v>230</v>
      </c>
      <c r="F14" s="30">
        <f>+E14*20</f>
        <v>4600</v>
      </c>
      <c r="G14" s="42">
        <f>+F14/89700</f>
        <v>5.128205128205128E-2</v>
      </c>
      <c r="H14" s="42">
        <f>G14</f>
        <v>5.128205128205128E-2</v>
      </c>
      <c r="I14" s="29"/>
      <c r="J14" s="29"/>
    </row>
    <row r="15" spans="1:10">
      <c r="A15" s="28"/>
      <c r="B15" s="29" t="s">
        <v>201</v>
      </c>
      <c r="C15" s="28"/>
      <c r="D15" s="28"/>
      <c r="E15" s="30"/>
      <c r="F15" s="30"/>
      <c r="G15" s="42"/>
      <c r="H15" s="42"/>
      <c r="I15" s="29"/>
      <c r="J15" s="29"/>
    </row>
    <row r="16" spans="1:10">
      <c r="A16" s="28"/>
      <c r="B16" s="29" t="s">
        <v>204</v>
      </c>
      <c r="C16" s="28"/>
      <c r="D16" s="28"/>
      <c r="E16" s="30"/>
      <c r="F16" s="30"/>
      <c r="G16" s="42"/>
      <c r="H16" s="42"/>
      <c r="I16" s="29"/>
      <c r="J16" s="29"/>
    </row>
    <row r="17" spans="1:10">
      <c r="A17" s="28"/>
      <c r="B17" s="29" t="s">
        <v>205</v>
      </c>
      <c r="C17" s="28"/>
      <c r="D17" s="28"/>
      <c r="E17" s="30">
        <f>-F17</f>
        <v>0</v>
      </c>
      <c r="F17" s="30">
        <f t="shared" ref="F17:G17" si="0">-G17</f>
        <v>0</v>
      </c>
      <c r="G17" s="30">
        <f t="shared" si="0"/>
        <v>0</v>
      </c>
      <c r="H17" s="42"/>
      <c r="I17" s="29"/>
      <c r="J17" s="29"/>
    </row>
    <row r="18" spans="1:10">
      <c r="A18" s="28"/>
      <c r="B18" s="29" t="s">
        <v>206</v>
      </c>
      <c r="C18" s="28"/>
      <c r="D18" s="28"/>
      <c r="E18" s="30"/>
      <c r="F18" s="30"/>
      <c r="G18" s="42"/>
      <c r="H18" s="42"/>
      <c r="I18" s="29"/>
      <c r="J18" s="29"/>
    </row>
    <row r="19" spans="1:10">
      <c r="A19" s="28"/>
      <c r="B19" s="28" t="s">
        <v>207</v>
      </c>
      <c r="C19" s="28"/>
      <c r="D19" s="28"/>
      <c r="E19" s="30"/>
      <c r="F19" s="30"/>
      <c r="G19" s="42"/>
      <c r="H19" s="42"/>
      <c r="I19" s="29"/>
      <c r="J19" s="29"/>
    </row>
    <row r="20" spans="1:10">
      <c r="A20" s="28">
        <v>2</v>
      </c>
      <c r="B20" s="56" t="s">
        <v>208</v>
      </c>
      <c r="C20" s="31" t="s">
        <v>73</v>
      </c>
      <c r="D20" s="31" t="s">
        <v>108</v>
      </c>
      <c r="E20" s="32">
        <v>230</v>
      </c>
      <c r="F20" s="32">
        <f>+E20*30</f>
        <v>6900</v>
      </c>
      <c r="G20" s="41">
        <f>+F20/89700</f>
        <v>7.6923076923076927E-2</v>
      </c>
      <c r="H20" s="42">
        <f>G20</f>
        <v>7.6923076923076927E-2</v>
      </c>
      <c r="I20" s="29"/>
      <c r="J20" s="29"/>
    </row>
    <row r="21" spans="1:10">
      <c r="A21" s="28"/>
      <c r="B21" s="56" t="s">
        <v>209</v>
      </c>
      <c r="C21" s="56"/>
      <c r="D21" s="56"/>
      <c r="E21" s="30"/>
      <c r="F21" s="30"/>
      <c r="G21" s="42"/>
      <c r="H21" s="42"/>
      <c r="I21" s="29"/>
      <c r="J21" s="29"/>
    </row>
    <row r="22" spans="1:10">
      <c r="A22" s="28"/>
      <c r="B22" s="56" t="s">
        <v>210</v>
      </c>
      <c r="C22" s="56"/>
      <c r="D22" s="56"/>
      <c r="E22" s="30"/>
      <c r="F22" s="30"/>
      <c r="G22" s="42"/>
      <c r="H22" s="42"/>
      <c r="I22" s="29"/>
      <c r="J22" s="29"/>
    </row>
    <row r="23" spans="1:10">
      <c r="A23" s="28">
        <v>3</v>
      </c>
      <c r="B23" s="56" t="s">
        <v>211</v>
      </c>
      <c r="C23" s="56"/>
      <c r="D23" s="56"/>
      <c r="E23" s="30"/>
      <c r="F23" s="30"/>
      <c r="G23" s="42"/>
      <c r="H23" s="42"/>
      <c r="I23" s="29"/>
      <c r="J23" s="29"/>
    </row>
    <row r="24" spans="1:10">
      <c r="A24" s="28"/>
      <c r="B24" s="56" t="s">
        <v>212</v>
      </c>
      <c r="C24" s="56"/>
      <c r="D24" s="56"/>
      <c r="E24" s="30"/>
      <c r="F24" s="30"/>
      <c r="G24" s="42"/>
      <c r="H24" s="42"/>
      <c r="I24" s="29"/>
      <c r="J24" s="29"/>
    </row>
    <row r="25" spans="1:10">
      <c r="A25" s="28"/>
      <c r="B25" s="56" t="s">
        <v>213</v>
      </c>
      <c r="C25" s="28" t="s">
        <v>202</v>
      </c>
      <c r="D25" s="28" t="s">
        <v>203</v>
      </c>
      <c r="E25" s="30">
        <v>230</v>
      </c>
      <c r="F25" s="30">
        <f>+E25*20</f>
        <v>4600</v>
      </c>
      <c r="G25" s="42">
        <f>+F25/89700</f>
        <v>5.128205128205128E-2</v>
      </c>
      <c r="H25" s="42">
        <f>G25</f>
        <v>5.128205128205128E-2</v>
      </c>
      <c r="I25" s="29"/>
      <c r="J25" s="29"/>
    </row>
    <row r="26" spans="1:10">
      <c r="A26" s="28"/>
      <c r="B26" s="56" t="s">
        <v>214</v>
      </c>
      <c r="C26" s="56"/>
      <c r="D26" s="56"/>
      <c r="E26" s="30"/>
      <c r="F26" s="30"/>
      <c r="G26" s="42"/>
      <c r="H26" s="42"/>
      <c r="I26" s="29"/>
      <c r="J26" s="29"/>
    </row>
    <row r="27" spans="1:10">
      <c r="A27" s="28"/>
      <c r="B27" s="56" t="s">
        <v>215</v>
      </c>
      <c r="C27" s="56"/>
      <c r="D27" s="56"/>
      <c r="E27" s="30"/>
      <c r="F27" s="30"/>
      <c r="G27" s="42"/>
      <c r="H27" s="42"/>
      <c r="I27" s="29"/>
      <c r="J27" s="29"/>
    </row>
    <row r="28" spans="1:10">
      <c r="A28" s="28"/>
      <c r="B28" s="56" t="s">
        <v>216</v>
      </c>
      <c r="C28" s="56"/>
      <c r="D28" s="56"/>
      <c r="E28" s="30"/>
      <c r="F28" s="30"/>
      <c r="G28" s="42"/>
      <c r="H28" s="42"/>
      <c r="I28" s="29"/>
      <c r="J28" s="29"/>
    </row>
    <row r="29" spans="1:10">
      <c r="A29" s="28"/>
      <c r="B29" s="56" t="s">
        <v>217</v>
      </c>
      <c r="C29" s="56"/>
      <c r="D29" s="56"/>
      <c r="E29" s="30"/>
      <c r="F29" s="30"/>
      <c r="G29" s="42"/>
      <c r="H29" s="42"/>
      <c r="I29" s="29"/>
      <c r="J29" s="29"/>
    </row>
    <row r="30" spans="1:10">
      <c r="A30" s="28"/>
      <c r="B30" s="56" t="s">
        <v>218</v>
      </c>
      <c r="C30" s="56"/>
      <c r="D30" s="56"/>
      <c r="E30" s="30">
        <f>-F30</f>
        <v>0</v>
      </c>
      <c r="F30" s="30">
        <f t="shared" ref="F30:G30" si="1">-G30</f>
        <v>0</v>
      </c>
      <c r="G30" s="30">
        <f t="shared" si="1"/>
        <v>0</v>
      </c>
      <c r="H30" s="42"/>
      <c r="I30" s="29"/>
      <c r="J30" s="29"/>
    </row>
    <row r="31" spans="1:10">
      <c r="A31" s="28"/>
      <c r="B31" s="56" t="s">
        <v>219</v>
      </c>
      <c r="C31" s="56"/>
      <c r="D31" s="56"/>
      <c r="E31" s="30"/>
      <c r="F31" s="30"/>
      <c r="G31" s="42"/>
      <c r="H31" s="42"/>
      <c r="I31" s="29"/>
      <c r="J31" s="29"/>
    </row>
    <row r="32" spans="1:10">
      <c r="A32" s="28"/>
      <c r="B32" s="28" t="s">
        <v>207</v>
      </c>
      <c r="C32" s="56"/>
      <c r="D32" s="56"/>
      <c r="E32" s="30"/>
      <c r="F32" s="30"/>
      <c r="G32" s="42"/>
      <c r="H32" s="42"/>
      <c r="I32" s="29"/>
      <c r="J32" s="29"/>
    </row>
    <row r="33" spans="1:10">
      <c r="A33" s="28">
        <v>4</v>
      </c>
      <c r="B33" s="56" t="s">
        <v>220</v>
      </c>
      <c r="C33" s="28" t="s">
        <v>202</v>
      </c>
      <c r="D33" s="28" t="s">
        <v>108</v>
      </c>
      <c r="E33" s="30">
        <v>365</v>
      </c>
      <c r="F33" s="30">
        <f>+E33*30</f>
        <v>10950</v>
      </c>
      <c r="G33" s="42">
        <f>+F33/89700</f>
        <v>0.12207357859531773</v>
      </c>
      <c r="H33" s="42">
        <f>G33</f>
        <v>0.12207357859531773</v>
      </c>
      <c r="I33" s="29"/>
      <c r="J33" s="29"/>
    </row>
    <row r="34" spans="1:10">
      <c r="A34" s="28"/>
      <c r="B34" s="56" t="s">
        <v>221</v>
      </c>
      <c r="C34" s="28"/>
      <c r="D34" s="28"/>
      <c r="E34" s="30"/>
      <c r="F34" s="30"/>
      <c r="G34" s="42"/>
      <c r="H34" s="42"/>
      <c r="I34" s="29"/>
      <c r="J34" s="29"/>
    </row>
    <row r="35" spans="1:10">
      <c r="A35" s="28"/>
      <c r="B35" s="56" t="s">
        <v>222</v>
      </c>
      <c r="C35" s="28"/>
      <c r="D35" s="28"/>
      <c r="E35" s="30"/>
      <c r="F35" s="30"/>
      <c r="G35" s="42"/>
      <c r="H35" s="42"/>
      <c r="I35" s="29"/>
      <c r="J35" s="29"/>
    </row>
    <row r="36" spans="1:10">
      <c r="A36" s="28"/>
      <c r="B36" s="56" t="s">
        <v>223</v>
      </c>
      <c r="C36" s="28"/>
      <c r="D36" s="28"/>
      <c r="E36" s="30"/>
      <c r="F36" s="30"/>
      <c r="G36" s="42"/>
      <c r="H36" s="42"/>
      <c r="I36" s="29"/>
      <c r="J36" s="29">
        <v>1</v>
      </c>
    </row>
    <row r="37" spans="1:10">
      <c r="A37" s="28"/>
      <c r="B37" s="56" t="s">
        <v>219</v>
      </c>
      <c r="C37" s="28"/>
      <c r="D37" s="28"/>
      <c r="E37" s="30"/>
      <c r="F37" s="30"/>
      <c r="G37" s="42"/>
      <c r="H37" s="42"/>
      <c r="I37" s="29"/>
      <c r="J37" s="29"/>
    </row>
    <row r="38" spans="1:10">
      <c r="A38" s="28">
        <v>5</v>
      </c>
      <c r="B38" s="56" t="s">
        <v>224</v>
      </c>
      <c r="C38" s="28" t="s">
        <v>73</v>
      </c>
      <c r="D38" s="28" t="s">
        <v>108</v>
      </c>
      <c r="E38" s="30">
        <v>12</v>
      </c>
      <c r="F38" s="30">
        <f>+E38*30</f>
        <v>360</v>
      </c>
      <c r="G38" s="42">
        <f>+F38/89700</f>
        <v>4.0133779264214043E-3</v>
      </c>
      <c r="H38" s="42">
        <f>G38</f>
        <v>4.0133779264214043E-3</v>
      </c>
      <c r="I38" s="29"/>
      <c r="J38" s="29"/>
    </row>
    <row r="39" spans="1:10">
      <c r="A39" s="28"/>
      <c r="B39" s="56"/>
      <c r="C39" s="56"/>
      <c r="D39" s="56"/>
      <c r="E39" s="29"/>
      <c r="F39" s="30"/>
      <c r="G39" s="42"/>
      <c r="H39" s="42"/>
      <c r="I39" s="29"/>
      <c r="J39" s="29"/>
    </row>
    <row r="40" spans="1:10">
      <c r="A40" s="34"/>
      <c r="B40" s="35"/>
      <c r="C40" s="35"/>
      <c r="D40" s="35"/>
      <c r="E40" s="36">
        <f>SUM(E14:E39)</f>
        <v>1067</v>
      </c>
      <c r="F40" s="36">
        <f>SUM(F14:F39)</f>
        <v>27410</v>
      </c>
      <c r="G40" s="44">
        <f>SUM(G14:G39)</f>
        <v>0.30557413600891858</v>
      </c>
      <c r="H40" s="44">
        <f>SUM(H14:H39)</f>
        <v>0.30557413600891858</v>
      </c>
      <c r="I40" s="34"/>
      <c r="J40" s="34"/>
    </row>
    <row r="41" spans="1:10">
      <c r="C41" s="39"/>
      <c r="D41" s="39"/>
    </row>
    <row r="42" spans="1:10">
      <c r="C42" s="39"/>
      <c r="D42" s="39"/>
    </row>
    <row r="43" spans="1:10">
      <c r="C43" s="39"/>
      <c r="D43" s="39"/>
    </row>
    <row r="44" spans="1:10">
      <c r="C44" s="39"/>
      <c r="D44" s="39"/>
    </row>
    <row r="45" spans="1:10">
      <c r="C45" s="39"/>
      <c r="D45" s="39"/>
    </row>
    <row r="46" spans="1:10">
      <c r="C46" s="39"/>
      <c r="D46" s="39"/>
    </row>
    <row r="47" spans="1:10">
      <c r="C47" s="39"/>
      <c r="D47" s="39"/>
    </row>
    <row r="48" spans="1:10">
      <c r="C48" s="39"/>
      <c r="D48" s="39"/>
    </row>
  </sheetData>
  <mergeCells count="6">
    <mergeCell ref="H8:J8"/>
    <mergeCell ref="H9:J9"/>
    <mergeCell ref="H10:J10"/>
    <mergeCell ref="A1:J1"/>
    <mergeCell ref="A8:A12"/>
    <mergeCell ref="B8:B12"/>
  </mergeCells>
  <phoneticPr fontId="2" type="noConversion"/>
  <pageMargins left="0.38" right="0.24" top="0.78740157480314998" bottom="0.59055118110236204" header="0.511811023622047" footer="0.511811023622047"/>
  <pageSetup paperSize="9" scale="9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>
      <selection activeCell="F16" sqref="F16"/>
    </sheetView>
  </sheetViews>
  <sheetFormatPr defaultRowHeight="21"/>
  <cols>
    <col min="1" max="16384" width="9.140625" style="1"/>
  </cols>
  <sheetData>
    <row r="1" spans="1:10">
      <c r="A1" s="68" t="s">
        <v>18</v>
      </c>
      <c r="B1" s="68"/>
      <c r="C1" s="68"/>
      <c r="D1" s="68"/>
      <c r="E1" s="68"/>
      <c r="F1" s="68"/>
      <c r="G1" s="68"/>
      <c r="H1" s="68"/>
      <c r="I1" s="68"/>
      <c r="J1" s="68"/>
    </row>
    <row r="2" spans="1:10">
      <c r="A2" s="68" t="s">
        <v>19</v>
      </c>
      <c r="B2" s="68"/>
      <c r="C2" s="68"/>
      <c r="D2" s="68"/>
      <c r="E2" s="68"/>
      <c r="F2" s="68"/>
      <c r="G2" s="68"/>
      <c r="H2" s="68"/>
      <c r="I2" s="68"/>
      <c r="J2" s="68"/>
    </row>
    <row r="4" spans="1:10">
      <c r="A4" s="1" t="s">
        <v>17</v>
      </c>
    </row>
    <row r="5" spans="1:10">
      <c r="A5" s="1" t="s">
        <v>16</v>
      </c>
    </row>
    <row r="6" spans="1:10">
      <c r="A6" s="1" t="s">
        <v>319</v>
      </c>
    </row>
    <row r="8" spans="1:10">
      <c r="A8" s="10" t="s">
        <v>8</v>
      </c>
      <c r="B8" s="11"/>
      <c r="C8" s="11"/>
      <c r="D8" s="11"/>
      <c r="E8" s="11"/>
      <c r="F8" s="11"/>
      <c r="G8" s="11"/>
      <c r="H8" s="11"/>
      <c r="I8" s="11"/>
      <c r="J8" s="12"/>
    </row>
    <row r="9" spans="1:10">
      <c r="A9" s="13" t="s">
        <v>15</v>
      </c>
      <c r="B9" s="14"/>
      <c r="C9" s="14"/>
      <c r="D9" s="14"/>
      <c r="E9" s="14"/>
      <c r="F9" s="14"/>
      <c r="G9" s="14"/>
      <c r="H9" s="14"/>
      <c r="I9" s="14"/>
      <c r="J9" s="15"/>
    </row>
    <row r="10" spans="1:10">
      <c r="A10" s="16"/>
      <c r="B10" s="17"/>
      <c r="C10" s="17"/>
      <c r="D10" s="17"/>
      <c r="E10" s="17"/>
      <c r="F10" s="17"/>
      <c r="G10" s="17"/>
      <c r="H10" s="17"/>
      <c r="I10" s="17"/>
      <c r="J10" s="18"/>
    </row>
    <row r="11" spans="1:10">
      <c r="A11" s="16" t="s">
        <v>20</v>
      </c>
      <c r="B11" s="17"/>
      <c r="C11" s="17"/>
      <c r="D11" s="17"/>
      <c r="E11" s="17"/>
      <c r="F11" s="17"/>
      <c r="G11" s="17"/>
      <c r="H11" s="17"/>
      <c r="I11" s="17"/>
      <c r="J11" s="18"/>
    </row>
    <row r="12" spans="1:10">
      <c r="A12" s="16" t="s">
        <v>324</v>
      </c>
      <c r="B12" s="17"/>
      <c r="C12" s="17"/>
      <c r="D12" s="17"/>
      <c r="E12" s="17"/>
      <c r="F12" s="17"/>
      <c r="G12" s="17"/>
      <c r="H12" s="17"/>
      <c r="I12" s="17"/>
      <c r="J12" s="18"/>
    </row>
    <row r="13" spans="1:10">
      <c r="A13" s="19"/>
      <c r="B13" s="20"/>
      <c r="C13" s="20"/>
      <c r="D13" s="20"/>
      <c r="E13" s="20"/>
      <c r="F13" s="20"/>
      <c r="G13" s="20"/>
      <c r="H13" s="20"/>
      <c r="I13" s="20"/>
      <c r="J13" s="21"/>
    </row>
    <row r="15" spans="1:10">
      <c r="A15" s="10" t="s">
        <v>22</v>
      </c>
      <c r="B15" s="11"/>
      <c r="C15" s="11"/>
      <c r="D15" s="11"/>
      <c r="E15" s="11"/>
      <c r="F15" s="11"/>
      <c r="G15" s="11"/>
      <c r="H15" s="11"/>
      <c r="I15" s="11"/>
      <c r="J15" s="12"/>
    </row>
    <row r="16" spans="1:10">
      <c r="A16" s="4" t="s">
        <v>310</v>
      </c>
      <c r="B16" s="14"/>
      <c r="C16" s="14"/>
      <c r="D16" s="14"/>
      <c r="E16" s="14"/>
      <c r="F16" s="14"/>
      <c r="G16" s="14"/>
      <c r="H16" s="14"/>
      <c r="I16" s="14"/>
      <c r="J16" s="15"/>
    </row>
    <row r="17" spans="1:10">
      <c r="A17" s="5" t="s">
        <v>309</v>
      </c>
      <c r="B17" s="17"/>
      <c r="C17" s="17"/>
      <c r="D17" s="17"/>
      <c r="E17" s="17"/>
      <c r="F17" s="17"/>
      <c r="G17" s="17"/>
      <c r="H17" s="17"/>
      <c r="I17" s="17"/>
      <c r="J17" s="18"/>
    </row>
    <row r="18" spans="1:10">
      <c r="A18" s="5" t="s">
        <v>311</v>
      </c>
      <c r="B18" s="17"/>
      <c r="C18" s="17"/>
      <c r="D18" s="17"/>
      <c r="E18" s="17"/>
      <c r="F18" s="17"/>
      <c r="G18" s="17"/>
      <c r="H18" s="17"/>
      <c r="I18" s="17"/>
      <c r="J18" s="18"/>
    </row>
    <row r="19" spans="1:10">
      <c r="A19" s="5" t="s">
        <v>312</v>
      </c>
      <c r="B19" s="17"/>
      <c r="C19" s="17"/>
      <c r="D19" s="17"/>
      <c r="E19" s="17"/>
      <c r="F19" s="17"/>
      <c r="G19" s="17"/>
      <c r="H19" s="17"/>
      <c r="I19" s="17"/>
      <c r="J19" s="18"/>
    </row>
    <row r="20" spans="1:10">
      <c r="A20" s="6" t="s">
        <v>313</v>
      </c>
      <c r="B20" s="17"/>
      <c r="C20" s="17"/>
      <c r="D20" s="17"/>
      <c r="E20" s="17"/>
      <c r="F20" s="17"/>
      <c r="G20" s="17"/>
      <c r="H20" s="17"/>
      <c r="I20" s="17"/>
      <c r="J20" s="18"/>
    </row>
    <row r="21" spans="1:10">
      <c r="A21" s="6" t="s">
        <v>234</v>
      </c>
      <c r="B21" s="17"/>
      <c r="C21" s="17"/>
      <c r="D21" s="17"/>
      <c r="E21" s="17"/>
      <c r="F21" s="17"/>
      <c r="G21" s="17"/>
      <c r="H21" s="17"/>
      <c r="I21" s="17"/>
      <c r="J21" s="18"/>
    </row>
    <row r="22" spans="1:10">
      <c r="A22" s="7" t="s">
        <v>314</v>
      </c>
      <c r="B22" s="17"/>
      <c r="C22" s="17"/>
      <c r="D22" s="17"/>
      <c r="E22" s="17"/>
      <c r="F22" s="17"/>
      <c r="G22" s="17"/>
      <c r="H22" s="17"/>
      <c r="I22" s="17"/>
      <c r="J22" s="18"/>
    </row>
    <row r="23" spans="1:10">
      <c r="A23" s="7" t="s">
        <v>315</v>
      </c>
      <c r="B23" s="17"/>
      <c r="C23" s="17"/>
      <c r="D23" s="17"/>
      <c r="E23" s="17"/>
      <c r="F23" s="17"/>
      <c r="G23" s="17"/>
      <c r="H23" s="17"/>
      <c r="I23" s="17"/>
      <c r="J23" s="18"/>
    </row>
    <row r="24" spans="1:10">
      <c r="A24" s="7" t="s">
        <v>316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>
      <c r="A25" s="7" t="s">
        <v>317</v>
      </c>
      <c r="B25" s="17"/>
      <c r="C25" s="17"/>
      <c r="D25" s="17"/>
      <c r="E25" s="17"/>
      <c r="F25" s="17"/>
      <c r="G25" s="17"/>
      <c r="H25" s="17"/>
      <c r="I25" s="17"/>
      <c r="J25" s="18"/>
    </row>
    <row r="26" spans="1:10">
      <c r="A26" s="16"/>
      <c r="B26" s="17"/>
      <c r="C26" s="17"/>
      <c r="D26" s="17"/>
      <c r="E26" s="17"/>
      <c r="F26" s="17"/>
      <c r="G26" s="17"/>
      <c r="H26" s="17"/>
      <c r="I26" s="17"/>
      <c r="J26" s="18"/>
    </row>
    <row r="27" spans="1:10">
      <c r="A27" s="19"/>
      <c r="B27" s="20"/>
      <c r="C27" s="20"/>
      <c r="D27" s="20"/>
      <c r="E27" s="20"/>
      <c r="F27" s="20"/>
      <c r="G27" s="20"/>
      <c r="H27" s="20"/>
      <c r="I27" s="20"/>
      <c r="J27" s="21"/>
    </row>
  </sheetData>
  <mergeCells count="2">
    <mergeCell ref="A1:J1"/>
    <mergeCell ref="A2:J2"/>
  </mergeCells>
  <phoneticPr fontId="2" type="noConversion"/>
  <pageMargins left="0.95" right="0.35433070866141703" top="1.1499999999999999" bottom="0.59055118110236204" header="0.511811023622047" footer="0.511811023622047"/>
  <pageSetup paperSize="9" scale="9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topLeftCell="A12" workbookViewId="0">
      <selection activeCell="G30" sqref="G30"/>
    </sheetView>
  </sheetViews>
  <sheetFormatPr defaultRowHeight="18.75"/>
  <cols>
    <col min="1" max="1" width="4.5703125" style="23" customWidth="1"/>
    <col min="2" max="2" width="28.7109375" style="23" bestFit="1" customWidth="1"/>
    <col min="3" max="3" width="10.42578125" style="23" customWidth="1"/>
    <col min="4" max="4" width="15" style="23" customWidth="1"/>
    <col min="5" max="5" width="9.28515625" style="23" customWidth="1"/>
    <col min="6" max="6" width="13.5703125" style="23" customWidth="1"/>
    <col min="7" max="7" width="9.42578125" style="23" customWidth="1"/>
    <col min="8" max="8" width="7.28515625" style="23" customWidth="1"/>
    <col min="9" max="9" width="4.5703125" style="23" customWidth="1"/>
    <col min="10" max="10" width="4.28515625" style="23" customWidth="1"/>
    <col min="11" max="16384" width="9.140625" style="23"/>
  </cols>
  <sheetData>
    <row r="1" spans="1:10">
      <c r="A1" s="78" t="s">
        <v>39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ht="15.75" customHeight="1">
      <c r="A2" s="46"/>
      <c r="B2" s="39"/>
      <c r="C2" s="39"/>
      <c r="D2" s="39"/>
      <c r="E2" s="39"/>
      <c r="F2" s="39"/>
      <c r="G2" s="39"/>
      <c r="H2" s="39"/>
      <c r="I2" s="39"/>
      <c r="J2" s="39"/>
    </row>
    <row r="3" spans="1:10">
      <c r="A3" s="47" t="s">
        <v>17</v>
      </c>
      <c r="B3" s="47"/>
      <c r="C3" s="47"/>
      <c r="D3" s="47"/>
      <c r="E3" s="47"/>
      <c r="F3" s="47"/>
      <c r="G3" s="47"/>
      <c r="H3" s="47"/>
      <c r="I3" s="47"/>
      <c r="J3" s="47"/>
    </row>
    <row r="4" spans="1:10">
      <c r="A4" s="47" t="s">
        <v>16</v>
      </c>
      <c r="B4" s="47"/>
      <c r="C4" s="47"/>
      <c r="D4" s="47"/>
      <c r="E4" s="47"/>
      <c r="F4" s="47"/>
      <c r="G4" s="47"/>
      <c r="H4" s="47"/>
      <c r="I4" s="47"/>
      <c r="J4" s="47"/>
    </row>
    <row r="5" spans="1:10">
      <c r="A5" s="23" t="s">
        <v>319</v>
      </c>
      <c r="B5" s="47"/>
      <c r="C5" s="47"/>
      <c r="D5" s="47"/>
      <c r="E5" s="47"/>
      <c r="F5" s="47"/>
      <c r="G5" s="47"/>
      <c r="H5" s="47"/>
      <c r="I5" s="47"/>
      <c r="J5" s="47"/>
    </row>
    <row r="6" spans="1:10" ht="15" customHeight="1">
      <c r="A6" s="47"/>
      <c r="B6" s="47"/>
      <c r="C6" s="47"/>
      <c r="D6" s="47"/>
      <c r="E6" s="47"/>
      <c r="F6" s="47"/>
      <c r="G6" s="47"/>
      <c r="H6" s="47"/>
      <c r="I6" s="47"/>
      <c r="J6" s="47"/>
    </row>
    <row r="7" spans="1:10">
      <c r="A7" s="48" t="s">
        <v>308</v>
      </c>
      <c r="B7" s="47"/>
      <c r="C7" s="47"/>
      <c r="D7" s="47"/>
      <c r="E7" s="47"/>
      <c r="F7" s="47"/>
      <c r="G7" s="47"/>
      <c r="H7" s="47"/>
      <c r="I7" s="47"/>
      <c r="J7" s="47"/>
    </row>
    <row r="8" spans="1:10">
      <c r="A8" s="75" t="s">
        <v>41</v>
      </c>
      <c r="B8" s="75" t="s">
        <v>42</v>
      </c>
      <c r="C8" s="22"/>
      <c r="D8" s="22">
        <v>1</v>
      </c>
      <c r="E8" s="22">
        <v>2</v>
      </c>
      <c r="F8" s="22">
        <v>3</v>
      </c>
      <c r="G8" s="22">
        <v>4</v>
      </c>
      <c r="H8" s="69">
        <v>5</v>
      </c>
      <c r="I8" s="70"/>
      <c r="J8" s="71"/>
    </row>
    <row r="9" spans="1:10">
      <c r="A9" s="76"/>
      <c r="B9" s="76"/>
      <c r="C9" s="24" t="s">
        <v>43</v>
      </c>
      <c r="D9" s="24" t="s">
        <v>46</v>
      </c>
      <c r="E9" s="24" t="s">
        <v>50</v>
      </c>
      <c r="F9" s="24" t="s">
        <v>47</v>
      </c>
      <c r="G9" s="24" t="s">
        <v>54</v>
      </c>
      <c r="H9" s="72" t="s">
        <v>57</v>
      </c>
      <c r="I9" s="73"/>
      <c r="J9" s="74"/>
    </row>
    <row r="10" spans="1:10">
      <c r="A10" s="76"/>
      <c r="B10" s="76"/>
      <c r="C10" s="24" t="s">
        <v>44</v>
      </c>
      <c r="D10" s="24" t="s">
        <v>47</v>
      </c>
      <c r="E10" s="24" t="s">
        <v>51</v>
      </c>
      <c r="F10" s="24" t="s">
        <v>52</v>
      </c>
      <c r="G10" s="24" t="s">
        <v>55</v>
      </c>
      <c r="H10" s="72" t="s">
        <v>58</v>
      </c>
      <c r="I10" s="73"/>
      <c r="J10" s="74"/>
    </row>
    <row r="11" spans="1:10">
      <c r="A11" s="76"/>
      <c r="B11" s="76"/>
      <c r="C11" s="24" t="s">
        <v>45</v>
      </c>
      <c r="D11" s="24" t="s">
        <v>48</v>
      </c>
      <c r="E11" s="24"/>
      <c r="F11" s="24" t="s">
        <v>51</v>
      </c>
      <c r="G11" s="24" t="s">
        <v>56</v>
      </c>
      <c r="H11" s="22" t="s">
        <v>59</v>
      </c>
      <c r="I11" s="22" t="s">
        <v>60</v>
      </c>
      <c r="J11" s="22" t="s">
        <v>61</v>
      </c>
    </row>
    <row r="12" spans="1:10">
      <c r="A12" s="77"/>
      <c r="B12" s="77"/>
      <c r="C12" s="25"/>
      <c r="D12" s="25" t="s">
        <v>49</v>
      </c>
      <c r="E12" s="25"/>
      <c r="F12" s="25" t="s">
        <v>53</v>
      </c>
      <c r="G12" s="25" t="s">
        <v>63</v>
      </c>
      <c r="H12" s="25"/>
      <c r="I12" s="25"/>
      <c r="J12" s="25" t="s">
        <v>62</v>
      </c>
    </row>
    <row r="13" spans="1:10">
      <c r="A13" s="26">
        <v>1</v>
      </c>
      <c r="B13" s="27" t="s">
        <v>225</v>
      </c>
      <c r="C13" s="50" t="s">
        <v>73</v>
      </c>
      <c r="D13" s="50" t="s">
        <v>102</v>
      </c>
      <c r="E13" s="51">
        <v>230</v>
      </c>
      <c r="F13" s="52">
        <f>+E13*10</f>
        <v>2300</v>
      </c>
      <c r="G13" s="55">
        <f>+F13/89700</f>
        <v>2.564102564102564E-2</v>
      </c>
      <c r="H13" s="54">
        <f>G13</f>
        <v>2.564102564102564E-2</v>
      </c>
      <c r="I13" s="27"/>
      <c r="J13" s="27"/>
    </row>
    <row r="14" spans="1:10">
      <c r="A14" s="28">
        <v>2</v>
      </c>
      <c r="B14" s="29" t="s">
        <v>226</v>
      </c>
      <c r="C14" s="28" t="s">
        <v>73</v>
      </c>
      <c r="D14" s="28" t="s">
        <v>163</v>
      </c>
      <c r="E14" s="30">
        <v>6</v>
      </c>
      <c r="F14" s="29">
        <f>+E14*20</f>
        <v>120</v>
      </c>
      <c r="G14" s="42">
        <f>+F14/89700</f>
        <v>1.3377926421404682E-3</v>
      </c>
      <c r="H14" s="42">
        <f>G14</f>
        <v>1.3377926421404682E-3</v>
      </c>
      <c r="I14" s="29"/>
      <c r="J14" s="29"/>
    </row>
    <row r="15" spans="1:10">
      <c r="A15" s="28">
        <v>3</v>
      </c>
      <c r="B15" s="29" t="s">
        <v>227</v>
      </c>
      <c r="C15" s="28"/>
      <c r="D15" s="28"/>
      <c r="E15" s="30"/>
      <c r="F15" s="29"/>
      <c r="G15" s="42"/>
      <c r="H15" s="42"/>
      <c r="I15" s="29"/>
      <c r="J15" s="29"/>
    </row>
    <row r="16" spans="1:10">
      <c r="A16" s="28"/>
      <c r="B16" s="29" t="s">
        <v>228</v>
      </c>
      <c r="C16" s="28"/>
      <c r="D16" s="28"/>
      <c r="E16" s="30"/>
      <c r="F16" s="29"/>
      <c r="G16" s="42"/>
      <c r="H16" s="42"/>
      <c r="I16" s="29"/>
      <c r="J16" s="29"/>
    </row>
    <row r="17" spans="1:10">
      <c r="A17" s="28"/>
      <c r="B17" s="29" t="s">
        <v>229</v>
      </c>
      <c r="C17" s="28"/>
      <c r="D17" s="28"/>
      <c r="E17" s="30"/>
      <c r="F17" s="29"/>
      <c r="G17" s="42"/>
      <c r="H17" s="42"/>
      <c r="I17" s="29"/>
      <c r="J17" s="29"/>
    </row>
    <row r="18" spans="1:10">
      <c r="A18" s="28"/>
      <c r="B18" s="29" t="s">
        <v>230</v>
      </c>
      <c r="C18" s="28"/>
      <c r="D18" s="28"/>
      <c r="E18" s="30"/>
      <c r="F18" s="29"/>
      <c r="G18" s="42"/>
      <c r="H18" s="42"/>
      <c r="I18" s="29"/>
      <c r="J18" s="29"/>
    </row>
    <row r="19" spans="1:10">
      <c r="A19" s="28"/>
      <c r="B19" s="57" t="s">
        <v>231</v>
      </c>
      <c r="C19" s="28" t="s">
        <v>73</v>
      </c>
      <c r="D19" s="28" t="s">
        <v>240</v>
      </c>
      <c r="E19" s="30">
        <v>1</v>
      </c>
      <c r="F19" s="58">
        <f>6.5*60*E19</f>
        <v>390</v>
      </c>
      <c r="G19" s="42">
        <f>+F19/89700</f>
        <v>4.3478260869565218E-3</v>
      </c>
      <c r="H19" s="42">
        <f>G19</f>
        <v>4.3478260869565218E-3</v>
      </c>
      <c r="I19" s="29"/>
      <c r="J19" s="29"/>
    </row>
    <row r="20" spans="1:10">
      <c r="A20" s="28"/>
      <c r="B20" s="57" t="s">
        <v>232</v>
      </c>
      <c r="C20" s="28"/>
      <c r="D20" s="28"/>
      <c r="E20" s="30"/>
      <c r="F20" s="29"/>
      <c r="G20" s="42"/>
      <c r="H20" s="42"/>
      <c r="I20" s="29"/>
      <c r="J20" s="29"/>
    </row>
    <row r="21" spans="1:10">
      <c r="A21" s="28"/>
      <c r="B21" s="57" t="s">
        <v>233</v>
      </c>
      <c r="C21" s="56"/>
      <c r="D21" s="56"/>
      <c r="E21" s="30"/>
      <c r="F21" s="29"/>
      <c r="G21" s="42"/>
      <c r="H21" s="42"/>
      <c r="I21" s="29"/>
      <c r="J21" s="29"/>
    </row>
    <row r="22" spans="1:10">
      <c r="A22" s="28"/>
      <c r="B22" s="57" t="s">
        <v>234</v>
      </c>
      <c r="C22" s="56"/>
      <c r="D22" s="56"/>
      <c r="E22" s="30"/>
      <c r="F22" s="29"/>
      <c r="G22" s="42"/>
      <c r="H22" s="42"/>
      <c r="I22" s="29"/>
      <c r="J22" s="29"/>
    </row>
    <row r="23" spans="1:10">
      <c r="A23" s="28"/>
      <c r="B23" s="56" t="s">
        <v>235</v>
      </c>
      <c r="C23" s="28" t="s">
        <v>73</v>
      </c>
      <c r="D23" s="28" t="s">
        <v>108</v>
      </c>
      <c r="E23" s="30">
        <v>12</v>
      </c>
      <c r="F23" s="29">
        <f>+E23*30</f>
        <v>360</v>
      </c>
      <c r="G23" s="42">
        <f>+F23/89700</f>
        <v>4.0133779264214043E-3</v>
      </c>
      <c r="H23" s="42">
        <f>G23</f>
        <v>4.0133779264214043E-3</v>
      </c>
      <c r="I23" s="29"/>
      <c r="J23" s="29"/>
    </row>
    <row r="24" spans="1:10">
      <c r="A24" s="28"/>
      <c r="B24" s="56" t="s">
        <v>236</v>
      </c>
      <c r="C24" s="28"/>
      <c r="D24" s="28"/>
      <c r="E24" s="30"/>
      <c r="F24" s="29"/>
      <c r="G24" s="42"/>
      <c r="H24" s="42"/>
      <c r="I24" s="29"/>
      <c r="J24" s="29"/>
    </row>
    <row r="25" spans="1:10">
      <c r="A25" s="28">
        <v>4</v>
      </c>
      <c r="B25" s="56" t="s">
        <v>237</v>
      </c>
      <c r="C25" s="28" t="s">
        <v>73</v>
      </c>
      <c r="D25" s="28" t="s">
        <v>240</v>
      </c>
      <c r="E25" s="30">
        <v>12</v>
      </c>
      <c r="F25" s="58">
        <f>6.5*60*E25</f>
        <v>4680</v>
      </c>
      <c r="G25" s="42">
        <f>+F25/89700</f>
        <v>5.2173913043478258E-2</v>
      </c>
      <c r="H25" s="42">
        <f>G25</f>
        <v>5.2173913043478258E-2</v>
      </c>
      <c r="I25" s="29"/>
      <c r="J25" s="29"/>
    </row>
    <row r="26" spans="1:10">
      <c r="A26" s="28">
        <v>5</v>
      </c>
      <c r="B26" s="56" t="s">
        <v>238</v>
      </c>
      <c r="C26" s="56"/>
      <c r="D26" s="56"/>
      <c r="E26" s="30"/>
      <c r="F26" s="29"/>
      <c r="G26" s="42"/>
      <c r="H26" s="42"/>
      <c r="I26" s="29">
        <v>1</v>
      </c>
      <c r="J26" s="29"/>
    </row>
    <row r="27" spans="1:10">
      <c r="A27" s="28">
        <v>6</v>
      </c>
      <c r="B27" s="56" t="s">
        <v>239</v>
      </c>
      <c r="C27" s="56"/>
      <c r="D27" s="56"/>
      <c r="E27" s="30"/>
      <c r="F27" s="29"/>
      <c r="G27" s="42"/>
      <c r="H27" s="42"/>
      <c r="I27" s="29"/>
      <c r="J27" s="29"/>
    </row>
    <row r="28" spans="1:10">
      <c r="A28" s="28"/>
      <c r="B28" s="56"/>
      <c r="C28" s="56"/>
      <c r="D28" s="56"/>
      <c r="E28" s="30"/>
      <c r="F28" s="29"/>
      <c r="G28" s="42"/>
      <c r="H28" s="42"/>
      <c r="I28" s="29"/>
      <c r="J28" s="29"/>
    </row>
    <row r="29" spans="1:10">
      <c r="A29" s="28"/>
      <c r="B29" s="56"/>
      <c r="C29" s="56"/>
      <c r="D29" s="56"/>
      <c r="E29" s="30"/>
      <c r="F29" s="29"/>
      <c r="G29" s="42"/>
      <c r="H29" s="42"/>
      <c r="I29" s="29"/>
      <c r="J29" s="29"/>
    </row>
    <row r="30" spans="1:10">
      <c r="A30" s="34"/>
      <c r="B30" s="35"/>
      <c r="C30" s="35"/>
      <c r="D30" s="35"/>
      <c r="E30" s="36">
        <f>SUM(E13:E29)</f>
        <v>261</v>
      </c>
      <c r="F30" s="38">
        <f>SUM(F13:F29)</f>
        <v>7850</v>
      </c>
      <c r="G30" s="43">
        <f>SUM(G13:G29)</f>
        <v>8.7513935340022289E-2</v>
      </c>
      <c r="H30" s="44">
        <f>SUM(H13:H29)</f>
        <v>8.7513935340022289E-2</v>
      </c>
      <c r="I30" s="34"/>
      <c r="J30" s="34"/>
    </row>
    <row r="31" spans="1:10">
      <c r="C31" s="39"/>
      <c r="D31" s="39"/>
    </row>
    <row r="32" spans="1:10">
      <c r="C32" s="39"/>
      <c r="D32" s="39"/>
    </row>
    <row r="33" spans="3:4">
      <c r="C33" s="39"/>
      <c r="D33" s="39"/>
    </row>
    <row r="34" spans="3:4">
      <c r="C34" s="39"/>
      <c r="D34" s="39"/>
    </row>
    <row r="35" spans="3:4">
      <c r="C35" s="39"/>
      <c r="D35" s="39"/>
    </row>
    <row r="36" spans="3:4">
      <c r="C36" s="39"/>
      <c r="D36" s="39"/>
    </row>
    <row r="37" spans="3:4">
      <c r="C37" s="39"/>
      <c r="D37" s="39"/>
    </row>
    <row r="38" spans="3:4">
      <c r="C38" s="39"/>
      <c r="D38" s="39"/>
    </row>
  </sheetData>
  <mergeCells count="6">
    <mergeCell ref="H8:J8"/>
    <mergeCell ref="H9:J9"/>
    <mergeCell ref="H10:J10"/>
    <mergeCell ref="A1:J1"/>
    <mergeCell ref="A8:A12"/>
    <mergeCell ref="B8:B12"/>
  </mergeCells>
  <phoneticPr fontId="2" type="noConversion"/>
  <pageMargins left="0.4" right="0.24" top="0.86" bottom="0.59055118110236204" header="0.511811023622047" footer="0.511811023622047"/>
  <pageSetup paperSize="9" scale="90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28"/>
  <sheetViews>
    <sheetView showGridLines="0" tabSelected="1" workbookViewId="0">
      <selection activeCell="H16" sqref="H16"/>
    </sheetView>
  </sheetViews>
  <sheetFormatPr defaultRowHeight="18.75"/>
  <cols>
    <col min="1" max="1" width="45.28515625" style="23" customWidth="1"/>
    <col min="2" max="2" width="15" style="23" customWidth="1"/>
    <col min="3" max="3" width="10.7109375" style="23" customWidth="1"/>
    <col min="4" max="4" width="10.140625" style="23" customWidth="1"/>
    <col min="5" max="5" width="5.5703125" style="23" customWidth="1"/>
    <col min="6" max="6" width="8.28515625" style="23" customWidth="1"/>
    <col min="7" max="16384" width="9.140625" style="23"/>
  </cols>
  <sheetData>
    <row r="1" spans="1:6" ht="20.25" customHeight="1">
      <c r="A1" s="78" t="s">
        <v>244</v>
      </c>
      <c r="B1" s="78"/>
      <c r="C1" s="78"/>
      <c r="D1" s="78"/>
      <c r="E1" s="78"/>
      <c r="F1" s="78"/>
    </row>
    <row r="2" spans="1:6" ht="20.25" customHeight="1">
      <c r="A2" s="39"/>
    </row>
    <row r="3" spans="1:6" ht="21.75" customHeight="1">
      <c r="A3" s="47" t="s">
        <v>17</v>
      </c>
    </row>
    <row r="4" spans="1:6" ht="22.5" customHeight="1">
      <c r="A4" s="47" t="s">
        <v>16</v>
      </c>
    </row>
    <row r="5" spans="1:6" ht="22.5" customHeight="1">
      <c r="A5" s="23" t="s">
        <v>319</v>
      </c>
    </row>
    <row r="6" spans="1:6" ht="21.75" customHeight="1">
      <c r="A6" s="47"/>
    </row>
    <row r="7" spans="1:6">
      <c r="A7" s="75" t="s">
        <v>241</v>
      </c>
      <c r="B7" s="59" t="s">
        <v>47</v>
      </c>
      <c r="C7" s="59" t="s">
        <v>54</v>
      </c>
      <c r="D7" s="79" t="s">
        <v>57</v>
      </c>
      <c r="E7" s="80"/>
      <c r="F7" s="81"/>
    </row>
    <row r="8" spans="1:6">
      <c r="A8" s="76"/>
      <c r="B8" s="60" t="s">
        <v>52</v>
      </c>
      <c r="C8" s="60" t="s">
        <v>55</v>
      </c>
      <c r="D8" s="82" t="s">
        <v>58</v>
      </c>
      <c r="E8" s="83"/>
      <c r="F8" s="84"/>
    </row>
    <row r="9" spans="1:6">
      <c r="A9" s="76"/>
      <c r="B9" s="60" t="s">
        <v>51</v>
      </c>
      <c r="C9" s="60" t="s">
        <v>56</v>
      </c>
      <c r="D9" s="60" t="s">
        <v>59</v>
      </c>
      <c r="E9" s="60" t="s">
        <v>242</v>
      </c>
      <c r="F9" s="60" t="s">
        <v>243</v>
      </c>
    </row>
    <row r="10" spans="1:6" ht="3.75" customHeight="1">
      <c r="A10" s="77"/>
      <c r="B10" s="61"/>
      <c r="C10" s="61"/>
      <c r="D10" s="62"/>
      <c r="E10" s="62"/>
      <c r="F10" s="62"/>
    </row>
    <row r="11" spans="1:6">
      <c r="A11" s="27" t="s">
        <v>9</v>
      </c>
      <c r="B11" s="51">
        <f>+'1.1'!F38</f>
        <v>143240</v>
      </c>
      <c r="C11" s="55">
        <f>+'1.1'!G38</f>
        <v>1.5968784838350054</v>
      </c>
      <c r="D11" s="55">
        <f>C11</f>
        <v>1.5968784838350054</v>
      </c>
      <c r="E11" s="27"/>
      <c r="F11" s="27"/>
    </row>
    <row r="12" spans="1:6">
      <c r="A12" s="29" t="s">
        <v>10</v>
      </c>
      <c r="B12" s="32">
        <f>+'2.2'!F71</f>
        <v>7305</v>
      </c>
      <c r="C12" s="41">
        <f>+'2.2'!G71</f>
        <v>8.1438127090300988E-2</v>
      </c>
      <c r="D12" s="41">
        <f t="shared" ref="D12:D17" si="0">C12</f>
        <v>8.1438127090300988E-2</v>
      </c>
      <c r="E12" s="29"/>
      <c r="F12" s="29"/>
    </row>
    <row r="13" spans="1:6">
      <c r="A13" s="29" t="s">
        <v>11</v>
      </c>
      <c r="B13" s="53">
        <f>+'3.3'!F42</f>
        <v>39610</v>
      </c>
      <c r="C13" s="41">
        <f>+'3.3'!G42</f>
        <v>0.44158305462653286</v>
      </c>
      <c r="D13" s="41">
        <f t="shared" si="0"/>
        <v>0.44158305462653286</v>
      </c>
      <c r="E13" s="29"/>
      <c r="F13" s="29"/>
    </row>
    <row r="14" spans="1:6">
      <c r="A14" s="29" t="s">
        <v>12</v>
      </c>
      <c r="B14" s="53">
        <f>+'4.4'!F22</f>
        <v>3960</v>
      </c>
      <c r="C14" s="41">
        <f>+'3.3'!G42</f>
        <v>0.44158305462653286</v>
      </c>
      <c r="D14" s="41">
        <f t="shared" si="0"/>
        <v>0.44158305462653286</v>
      </c>
      <c r="E14" s="29"/>
      <c r="F14" s="29"/>
    </row>
    <row r="15" spans="1:6">
      <c r="A15" s="29" t="s">
        <v>13</v>
      </c>
      <c r="B15" s="53">
        <f>+'5.5'!F40</f>
        <v>27410</v>
      </c>
      <c r="C15" s="41">
        <f>+'5.5'!G40</f>
        <v>0.30557413600891858</v>
      </c>
      <c r="D15" s="41">
        <f t="shared" si="0"/>
        <v>0.30557413600891858</v>
      </c>
      <c r="E15" s="31"/>
      <c r="F15" s="31">
        <v>1</v>
      </c>
    </row>
    <row r="16" spans="1:6">
      <c r="A16" s="29" t="s">
        <v>245</v>
      </c>
      <c r="B16" s="53"/>
      <c r="C16" s="41"/>
      <c r="D16" s="41"/>
      <c r="E16" s="31"/>
      <c r="F16" s="31"/>
    </row>
    <row r="17" spans="1:6">
      <c r="A17" s="57" t="s">
        <v>15</v>
      </c>
      <c r="B17" s="53">
        <f>+'6.6'!F30</f>
        <v>7850</v>
      </c>
      <c r="C17" s="41">
        <f>+'6.6'!G30</f>
        <v>8.7513935340022289E-2</v>
      </c>
      <c r="D17" s="41">
        <f t="shared" si="0"/>
        <v>8.7513935340022289E-2</v>
      </c>
      <c r="E17" s="31">
        <v>1</v>
      </c>
      <c r="F17" s="31"/>
    </row>
    <row r="18" spans="1:6">
      <c r="A18" s="57"/>
      <c r="B18" s="63"/>
      <c r="C18" s="42"/>
      <c r="D18" s="42"/>
      <c r="E18" s="29"/>
      <c r="F18" s="29"/>
    </row>
    <row r="19" spans="1:6">
      <c r="A19" s="56"/>
      <c r="B19" s="63"/>
      <c r="C19" s="42"/>
      <c r="D19" s="42"/>
      <c r="E19" s="29"/>
      <c r="F19" s="29"/>
    </row>
    <row r="20" spans="1:6">
      <c r="A20" s="56"/>
      <c r="B20" s="63"/>
      <c r="C20" s="42"/>
      <c r="D20" s="42"/>
      <c r="E20" s="29"/>
      <c r="F20" s="29"/>
    </row>
    <row r="21" spans="1:6">
      <c r="A21" s="56"/>
      <c r="B21" s="63"/>
      <c r="C21" s="42"/>
      <c r="D21" s="42"/>
      <c r="E21" s="29"/>
      <c r="F21" s="29"/>
    </row>
    <row r="22" spans="1:6">
      <c r="A22" s="64" t="s">
        <v>246</v>
      </c>
      <c r="B22" s="36">
        <f>SUM(B11:B21)</f>
        <v>229375</v>
      </c>
      <c r="C22" s="43">
        <f>SUM(C11:C21)</f>
        <v>2.9545707915273129</v>
      </c>
      <c r="D22" s="43">
        <f>SUM(D11:D21)</f>
        <v>2.9545707915273129</v>
      </c>
      <c r="E22" s="65">
        <v>1</v>
      </c>
      <c r="F22" s="65">
        <v>1</v>
      </c>
    </row>
    <row r="23" spans="1:6">
      <c r="A23" s="64" t="s">
        <v>247</v>
      </c>
      <c r="B23" s="66"/>
      <c r="C23" s="67"/>
      <c r="D23" s="65">
        <v>3</v>
      </c>
      <c r="E23" s="65">
        <v>1</v>
      </c>
      <c r="F23" s="65">
        <v>1</v>
      </c>
    </row>
    <row r="25" spans="1:6">
      <c r="A25" s="23" t="s">
        <v>248</v>
      </c>
    </row>
    <row r="26" spans="1:6">
      <c r="A26" s="23" t="s">
        <v>249</v>
      </c>
    </row>
    <row r="27" spans="1:6">
      <c r="A27" s="23" t="s">
        <v>250</v>
      </c>
    </row>
    <row r="28" spans="1:6">
      <c r="A28" s="23" t="s">
        <v>251</v>
      </c>
    </row>
  </sheetData>
  <mergeCells count="4">
    <mergeCell ref="D7:F7"/>
    <mergeCell ref="D8:F8"/>
    <mergeCell ref="A1:F1"/>
    <mergeCell ref="A7:A10"/>
  </mergeCells>
  <phoneticPr fontId="2" type="noConversion"/>
  <pageMargins left="1" right="0.24" top="0.99" bottom="0.59055118110236204" header="0.511811023622047" footer="0.511811023622047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11</vt:i4>
      </vt:variant>
    </vt:vector>
  </HeadingPairs>
  <TitlesOfParts>
    <vt:vector size="27" baseType="lpstr">
      <vt:lpstr>ง.บท. อุตรดิตถ์</vt:lpstr>
      <vt:lpstr>1</vt:lpstr>
      <vt:lpstr>1.1</vt:lpstr>
      <vt:lpstr>2</vt:lpstr>
      <vt:lpstr>2.2</vt:lpstr>
      <vt:lpstr>3</vt:lpstr>
      <vt:lpstr>3.3</vt:lpstr>
      <vt:lpstr>4</vt:lpstr>
      <vt:lpstr>4.4</vt:lpstr>
      <vt:lpstr>5</vt:lpstr>
      <vt:lpstr>5.5</vt:lpstr>
      <vt:lpstr>6</vt:lpstr>
      <vt:lpstr>6.6</vt:lpstr>
      <vt:lpstr>สรุป</vt:lpstr>
      <vt:lpstr>Sheet2</vt:lpstr>
      <vt:lpstr>Sheet3</vt:lpstr>
      <vt:lpstr>'2'!Print_Titles</vt:lpstr>
      <vt:lpstr>'2.2'!Print_Titles</vt:lpstr>
      <vt:lpstr>'3'!Print_Titles</vt:lpstr>
      <vt:lpstr>'3.3'!Print_Titles</vt:lpstr>
      <vt:lpstr>'4'!Print_Titles</vt:lpstr>
      <vt:lpstr>'4.4'!Print_Titles</vt:lpstr>
      <vt:lpstr>'5'!Print_Titles</vt:lpstr>
      <vt:lpstr>'5.5'!Print_Titles</vt:lpstr>
      <vt:lpstr>'6'!Print_Titles</vt:lpstr>
      <vt:lpstr>'6.6'!Print_Titles</vt:lpstr>
      <vt:lpstr>สรุป!Print_Titles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 Used Only</dc:creator>
  <cp:lastModifiedBy>Tong</cp:lastModifiedBy>
  <cp:lastPrinted>2015-10-02T03:31:14Z</cp:lastPrinted>
  <dcterms:created xsi:type="dcterms:W3CDTF">2015-08-31T04:00:24Z</dcterms:created>
  <dcterms:modified xsi:type="dcterms:W3CDTF">2015-10-02T03:37:47Z</dcterms:modified>
</cp:coreProperties>
</file>